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3C9AF91-0991-4D8A-9066-D31C12169D9F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Лист1" sheetId="29" state="hidden" r:id="rId5"/>
    <sheet name="Deb. ev kreditor" sheetId="18" state="hidden" r:id="rId6"/>
    <sheet name="Ashkhatavardz" sheetId="11" state="hidden" r:id="rId7"/>
    <sheet name="Komunal " sheetId="26" state="hidden" r:id="rId8"/>
    <sheet name="Khmberi ev erekhaneri tiv" sheetId="22" state="hidden" r:id="rId9"/>
    <sheet name="himnakan sovorox. @st bajin" sheetId="28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5">'[1]Page 1'!$B$12</definedName>
    <definedName name="_COMPANYNAME" localSheetId="8">'[2]Page 1'!$B$12</definedName>
    <definedName name="_COMPANYNAME">'[3]Page 1'!$B$12</definedName>
    <definedName name="_DATE2" localSheetId="5">'[1]Page 1'!$B$17</definedName>
    <definedName name="_DATE2" localSheetId="8">'[2]Page 1'!$B$17</definedName>
    <definedName name="_DATE2">'[3]Page 1'!$B$17</definedName>
    <definedName name="_xlnm.Print_Area" localSheetId="6">Ashkhatavardz!$A$1:$N$23</definedName>
    <definedName name="_xlnm.Print_Area" localSheetId="5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9">'himnakan sovorox. @st bajin'!$A$1:$AB$7</definedName>
    <definedName name="_xlnm.Print_Area" localSheetId="8">'Khmberi ev erekhaneri tiv'!$A$1:$I$31</definedName>
    <definedName name="_xlnm.Print_Area" localSheetId="7">'Komunal '!$A$1:$O$34</definedName>
    <definedName name="Tab" localSheetId="8">#REF!</definedName>
    <definedName name="Tab" localSheetId="7">#REF!</definedName>
    <definedName name="Tab">#REF!</definedName>
    <definedName name="Tab1CodeCol" localSheetId="5">#REF!</definedName>
    <definedName name="Tab1CodeCol" localSheetId="8">#REF!</definedName>
    <definedName name="Tab1CodeCol">#REF!</definedName>
    <definedName name="Tab1Col" localSheetId="8">#REF!</definedName>
    <definedName name="Tab1Col">#REF!</definedName>
    <definedName name="Tab1Col1" localSheetId="5">#REF!</definedName>
    <definedName name="Tab1Col1" localSheetId="8">#REF!</definedName>
    <definedName name="Tab1Col1">#REF!</definedName>
    <definedName name="Tab1ColLast" localSheetId="5">#REF!</definedName>
    <definedName name="Tab1ColLast" localSheetId="8">#REF!</definedName>
    <definedName name="Tab1ColLast">#REF!</definedName>
    <definedName name="Tab1Row1" localSheetId="5">#REF!</definedName>
    <definedName name="Tab1Row1" localSheetId="8">#REF!</definedName>
    <definedName name="Tab1Row1">#REF!</definedName>
    <definedName name="Tab1RowCode" localSheetId="5">#REF!</definedName>
    <definedName name="Tab1RowCode" localSheetId="8">#REF!</definedName>
    <definedName name="Tab1RowCode">#REF!</definedName>
    <definedName name="Tab1RowLast" localSheetId="5">#REF!</definedName>
    <definedName name="Tab1RowLast" localSheetId="8">#REF!</definedName>
    <definedName name="Tab1RowLast">#REF!</definedName>
    <definedName name="Tab2CodeCol" localSheetId="5">#REF!</definedName>
    <definedName name="Tab2CodeCol" localSheetId="8">#REF!</definedName>
    <definedName name="Tab2CodeCol">#REF!</definedName>
    <definedName name="Tab2Col1" localSheetId="5">#REF!</definedName>
    <definedName name="Tab2Col1" localSheetId="8">#REF!</definedName>
    <definedName name="Tab2Col1">#REF!</definedName>
    <definedName name="Tab2ColLast" localSheetId="5">#REF!</definedName>
    <definedName name="Tab2ColLast" localSheetId="8">#REF!</definedName>
    <definedName name="Tab2ColLast">#REF!</definedName>
    <definedName name="Tab2Row1" localSheetId="5">#REF!</definedName>
    <definedName name="Tab2Row1" localSheetId="8">#REF!</definedName>
    <definedName name="Tab2Row1">#REF!</definedName>
    <definedName name="Tab2RowCode" localSheetId="5">#REF!</definedName>
    <definedName name="Tab2RowCode" localSheetId="8">#REF!</definedName>
    <definedName name="Tab2RowCode">#REF!</definedName>
    <definedName name="Tab2RowLast" localSheetId="5">#REF!</definedName>
    <definedName name="Tab2RowLast" localSheetId="8">#REF!</definedName>
    <definedName name="Tab2RowLast">#REF!</definedName>
    <definedName name="Tab3CodeCol" localSheetId="5">'[4]5'!#REF!</definedName>
    <definedName name="Tab3CodeCol" localSheetId="8">#REF!</definedName>
    <definedName name="Tab3CodeCol" localSheetId="7">#REF!</definedName>
    <definedName name="Tab3CodeCol">#REF!</definedName>
    <definedName name="Tab3Col1" localSheetId="5">'[4]5'!#REF!</definedName>
    <definedName name="Tab3Col1" localSheetId="8">#REF!</definedName>
    <definedName name="Tab3Col1" localSheetId="7">#REF!</definedName>
    <definedName name="Tab3Col1">#REF!</definedName>
    <definedName name="Tab3ColLast" localSheetId="5">'[4]5'!#REF!</definedName>
    <definedName name="Tab3ColLast" localSheetId="8">#REF!</definedName>
    <definedName name="Tab3ColLast" localSheetId="7">#REF!</definedName>
    <definedName name="Tab3ColLast">#REF!</definedName>
    <definedName name="Tab3Row1" localSheetId="5">'[4]5'!#REF!</definedName>
    <definedName name="Tab3Row1" localSheetId="8">#REF!</definedName>
    <definedName name="Tab3Row1" localSheetId="7">#REF!</definedName>
    <definedName name="Tab3Row1">#REF!</definedName>
    <definedName name="Tab3RowLast" localSheetId="5">'[4]5'!#REF!</definedName>
    <definedName name="Tab3RowLast" localSheetId="8">#REF!</definedName>
    <definedName name="Tab3RowLast" localSheetId="7">#REF!</definedName>
    <definedName name="Tab3RowLast">#REF!</definedName>
    <definedName name="Tab4CodeCol" localSheetId="5">'[4]5'!#REF!</definedName>
    <definedName name="Tab4CodeCol" localSheetId="8">#REF!</definedName>
    <definedName name="Tab4CodeCol" localSheetId="7">#REF!</definedName>
    <definedName name="Tab4CodeCol">#REF!</definedName>
    <definedName name="Tab4Col1" localSheetId="5">'[4]5'!#REF!</definedName>
    <definedName name="Tab4Col1" localSheetId="8">#REF!</definedName>
    <definedName name="Tab4Col1" localSheetId="7">#REF!</definedName>
    <definedName name="Tab4Col1">#REF!</definedName>
    <definedName name="Tab4ColLast" localSheetId="5">'[4]5'!#REF!</definedName>
    <definedName name="Tab4ColLast" localSheetId="8">#REF!</definedName>
    <definedName name="Tab4ColLast" localSheetId="7">#REF!</definedName>
    <definedName name="Tab4ColLast">#REF!</definedName>
    <definedName name="Tab4Row1" localSheetId="5">'[4]5'!#REF!</definedName>
    <definedName name="Tab4Row1" localSheetId="8">#REF!</definedName>
    <definedName name="Tab4Row1" localSheetId="7">#REF!</definedName>
    <definedName name="Tab4Row1">#REF!</definedName>
    <definedName name="Tab4RowLast" localSheetId="5">'[4]5'!#REF!</definedName>
    <definedName name="Tab4RowLast" localSheetId="8">#REF!</definedName>
    <definedName name="Tab4RowLast" localSheetId="7">#REF!</definedName>
    <definedName name="Tab4RowLast">#REF!</definedName>
    <definedName name="Tab5CodeCol" localSheetId="5">'[4]5'!#REF!</definedName>
    <definedName name="Tab5CodeCol" localSheetId="8">#REF!</definedName>
    <definedName name="Tab5CodeCol" localSheetId="7">#REF!</definedName>
    <definedName name="Tab5CodeCol">#REF!</definedName>
    <definedName name="Tab5Col1" localSheetId="5">'[4]5'!#REF!</definedName>
    <definedName name="Tab5Col1" localSheetId="8">#REF!</definedName>
    <definedName name="Tab5Col1" localSheetId="7">#REF!</definedName>
    <definedName name="Tab5Col1">#REF!</definedName>
    <definedName name="Tab5ColLast" localSheetId="5">'[4]5'!#REF!</definedName>
    <definedName name="Tab5ColLast" localSheetId="8">#REF!</definedName>
    <definedName name="Tab5ColLast" localSheetId="7">#REF!</definedName>
    <definedName name="Tab5ColLast">#REF!</definedName>
    <definedName name="Tab5Row1" localSheetId="5">'[4]5'!#REF!</definedName>
    <definedName name="Tab5Row1" localSheetId="8">#REF!</definedName>
    <definedName name="Tab5Row1" localSheetId="7">#REF!</definedName>
    <definedName name="Tab5Row1">#REF!</definedName>
    <definedName name="Tab5RowLast" localSheetId="5">'[4]5'!#REF!</definedName>
    <definedName name="Tab5RowLast" localSheetId="8">#REF!</definedName>
    <definedName name="Tab5RowLast" localSheetId="7">#REF!</definedName>
    <definedName name="Tab5RowLast">#REF!</definedName>
    <definedName name="Tab6CodeCol" localSheetId="5">'[4]5'!#REF!</definedName>
    <definedName name="Tab6CodeCol" localSheetId="8">#REF!</definedName>
    <definedName name="Tab6CodeCol" localSheetId="7">#REF!</definedName>
    <definedName name="Tab6CodeCol">#REF!</definedName>
    <definedName name="Tab6Col1" localSheetId="5">'[4]5'!#REF!</definedName>
    <definedName name="Tab6Col1" localSheetId="8">#REF!</definedName>
    <definedName name="Tab6Col1" localSheetId="7">#REF!</definedName>
    <definedName name="Tab6Col1">#REF!</definedName>
    <definedName name="Tab6ColLast" localSheetId="5">'[4]5'!#REF!</definedName>
    <definedName name="Tab6ColLast" localSheetId="8">#REF!</definedName>
    <definedName name="Tab6ColLast" localSheetId="7">#REF!</definedName>
    <definedName name="Tab6ColLast">#REF!</definedName>
    <definedName name="Tab6Row1" localSheetId="5">'[4]5'!#REF!</definedName>
    <definedName name="Tab6Row1" localSheetId="8">#REF!</definedName>
    <definedName name="Tab6Row1" localSheetId="7">#REF!</definedName>
    <definedName name="Tab6Row1">#REF!</definedName>
    <definedName name="Tab6RowLast" localSheetId="5">'[4]5'!#REF!</definedName>
    <definedName name="Tab6RowLast" localSheetId="8">#REF!</definedName>
    <definedName name="Tab6RowLast" localSheetId="7">#REF!</definedName>
    <definedName name="Tab6RowLast">#REF!</definedName>
    <definedName name="Tab7CodeCol" localSheetId="5">#REF!</definedName>
    <definedName name="Tab7CodeCol" localSheetId="8">#REF!</definedName>
    <definedName name="Tab7CodeCol">#REF!</definedName>
    <definedName name="Tab7Col1" localSheetId="5">#REF!</definedName>
    <definedName name="Tab7Col1" localSheetId="8">#REF!</definedName>
    <definedName name="Tab7Col1">#REF!</definedName>
    <definedName name="Tab7ColLast" localSheetId="5">#REF!</definedName>
    <definedName name="Tab7ColLast" localSheetId="8">#REF!</definedName>
    <definedName name="Tab7ColLast">#REF!</definedName>
    <definedName name="Tab7Row1" localSheetId="5">#REF!</definedName>
    <definedName name="Tab7Row1" localSheetId="8">#REF!</definedName>
    <definedName name="Tab7Row1">#REF!</definedName>
    <definedName name="Tab7RowCode" localSheetId="5">#REF!</definedName>
    <definedName name="Tab7RowCode" localSheetId="8">#REF!</definedName>
    <definedName name="Tab7RowCode">#REF!</definedName>
    <definedName name="Tab7RowLast" localSheetId="5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22" l="1"/>
  <c r="E24" i="22"/>
  <c r="J32" i="26"/>
  <c r="J30" i="26"/>
  <c r="D11" i="19" l="1"/>
  <c r="D28" i="7" l="1"/>
  <c r="E60" i="9"/>
  <c r="C7" i="11"/>
  <c r="I7" i="11"/>
  <c r="D7" i="9"/>
  <c r="D10" i="9"/>
  <c r="D13" i="9"/>
  <c r="M26" i="26"/>
  <c r="J26" i="26"/>
  <c r="F26" i="26"/>
  <c r="K19" i="26"/>
  <c r="H19" i="26"/>
  <c r="G19" i="26"/>
  <c r="C19" i="26"/>
  <c r="L18" i="26"/>
  <c r="N18" i="26" s="1"/>
  <c r="I18" i="26"/>
  <c r="J18" i="26" s="1"/>
  <c r="F18" i="26"/>
  <c r="L17" i="26"/>
  <c r="N17" i="26" s="1"/>
  <c r="I17" i="26"/>
  <c r="J17" i="26" s="1"/>
  <c r="F17" i="26"/>
  <c r="L16" i="26"/>
  <c r="N16" i="26" s="1"/>
  <c r="I16" i="26"/>
  <c r="J16" i="26" s="1"/>
  <c r="E16" i="26"/>
  <c r="F16" i="26" s="1"/>
  <c r="L15" i="26"/>
  <c r="N15" i="26" s="1"/>
  <c r="I15" i="26"/>
  <c r="J15" i="26" s="1"/>
  <c r="E15" i="26"/>
  <c r="F15" i="26" s="1"/>
  <c r="L14" i="26"/>
  <c r="N14" i="26" s="1"/>
  <c r="I14" i="26"/>
  <c r="J14" i="26" s="1"/>
  <c r="E14" i="26"/>
  <c r="F14" i="26" s="1"/>
  <c r="L13" i="26"/>
  <c r="N13" i="26" s="1"/>
  <c r="I13" i="26"/>
  <c r="J13" i="26" s="1"/>
  <c r="E13" i="26"/>
  <c r="F13" i="26" s="1"/>
  <c r="L12" i="26"/>
  <c r="N12" i="26" s="1"/>
  <c r="I12" i="26"/>
  <c r="J12" i="26" s="1"/>
  <c r="E12" i="26"/>
  <c r="F12" i="26" s="1"/>
  <c r="L11" i="26"/>
  <c r="N11" i="26" s="1"/>
  <c r="I11" i="26"/>
  <c r="J11" i="26" s="1"/>
  <c r="E11" i="26"/>
  <c r="F11" i="26" s="1"/>
  <c r="L10" i="26"/>
  <c r="N10" i="26" s="1"/>
  <c r="I10" i="26"/>
  <c r="J10" i="26" s="1"/>
  <c r="F10" i="26"/>
  <c r="L9" i="26"/>
  <c r="N9" i="26" s="1"/>
  <c r="I9" i="26"/>
  <c r="J9" i="26" s="1"/>
  <c r="E9" i="26"/>
  <c r="F9" i="26" s="1"/>
  <c r="D9" i="26"/>
  <c r="D19" i="26" s="1"/>
  <c r="L8" i="26"/>
  <c r="L19" i="26" s="1"/>
  <c r="I8" i="26"/>
  <c r="F8" i="26"/>
  <c r="N7" i="26"/>
  <c r="M7" i="26"/>
  <c r="J7" i="26"/>
  <c r="F7" i="26"/>
  <c r="A2" i="26"/>
  <c r="O7" i="26" l="1"/>
  <c r="M8" i="26"/>
  <c r="N8" i="26"/>
  <c r="O8" i="26" s="1"/>
  <c r="M28" i="26"/>
  <c r="I19" i="26"/>
  <c r="F19" i="26"/>
  <c r="F20" i="26" s="1"/>
  <c r="F27" i="26" s="1"/>
  <c r="E13" i="9"/>
  <c r="E10" i="9"/>
  <c r="E7" i="9"/>
  <c r="O11" i="26"/>
  <c r="O9" i="26"/>
  <c r="E19" i="26"/>
  <c r="J8" i="26"/>
  <c r="J19" i="26" s="1"/>
  <c r="J20" i="26" s="1"/>
  <c r="J27" i="26" s="1"/>
  <c r="M18" i="26"/>
  <c r="O18" i="26" s="1"/>
  <c r="M17" i="26"/>
  <c r="O17" i="26" s="1"/>
  <c r="M9" i="26"/>
  <c r="M10" i="26"/>
  <c r="O10" i="26" s="1"/>
  <c r="M11" i="26"/>
  <c r="M12" i="26"/>
  <c r="O12" i="26" s="1"/>
  <c r="M13" i="26"/>
  <c r="O13" i="26" s="1"/>
  <c r="M14" i="26"/>
  <c r="O14" i="26" s="1"/>
  <c r="M15" i="26"/>
  <c r="O15" i="26" s="1"/>
  <c r="M16" i="26"/>
  <c r="O16" i="26" s="1"/>
  <c r="F62" i="7"/>
  <c r="F14" i="7"/>
  <c r="M19" i="26" l="1"/>
  <c r="M20" i="26" s="1"/>
  <c r="M27" i="26" s="1"/>
  <c r="N19" i="26"/>
  <c r="N20" i="26" s="1"/>
  <c r="O19" i="26"/>
  <c r="O20" i="26" s="1"/>
  <c r="O27" i="26" s="1"/>
  <c r="D30" i="18"/>
  <c r="C65" i="10"/>
  <c r="C58" i="10"/>
  <c r="C31" i="10"/>
  <c r="C21" i="10" s="1"/>
  <c r="C59" i="9"/>
  <c r="C32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D30" i="19"/>
  <c r="D13" i="19"/>
  <c r="D9" i="9" s="1"/>
  <c r="E9" i="9" s="1"/>
  <c r="D31" i="19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F30" i="7"/>
  <c r="D24" i="10" s="1"/>
  <c r="E24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7" i="7" s="1"/>
  <c r="A31" i="10" s="1"/>
  <c r="A29" i="7"/>
  <c r="A23" i="10" s="1"/>
  <c r="A15" i="7"/>
  <c r="A16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D25" i="9"/>
  <c r="E25" i="9" s="1"/>
  <c r="B25" i="9"/>
  <c r="D24" i="9"/>
  <c r="E24" i="9" s="1"/>
  <c r="B24" i="9"/>
  <c r="A23" i="9"/>
  <c r="B23" i="9"/>
  <c r="D8" i="9"/>
  <c r="E8" i="9" s="1"/>
  <c r="D12" i="9"/>
  <c r="E12" i="9" s="1"/>
  <c r="D14" i="9"/>
  <c r="E14" i="9" s="1"/>
  <c r="D16" i="9"/>
  <c r="E16" i="9" s="1"/>
  <c r="D18" i="9"/>
  <c r="E18" i="9" s="1"/>
  <c r="D20" i="9"/>
  <c r="E20" i="9" s="1"/>
  <c r="D21" i="9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6" i="19" s="1"/>
  <c r="A37" i="19" s="1"/>
  <c r="A38" i="19" s="1"/>
  <c r="A32" i="9" s="1"/>
  <c r="A30" i="19"/>
  <c r="A31" i="19" s="1"/>
  <c r="A25" i="9" s="1"/>
  <c r="A15" i="19"/>
  <c r="A11" i="9" s="1"/>
  <c r="D38" i="19"/>
  <c r="D32" i="9" s="1"/>
  <c r="E32" i="9" s="1"/>
  <c r="E21" i="9" l="1"/>
  <c r="A68" i="10"/>
  <c r="A75" i="10"/>
  <c r="A10" i="9"/>
  <c r="A66" i="10"/>
  <c r="A70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D73" i="10"/>
  <c r="D65" i="10"/>
  <c r="E65" i="10" s="1"/>
  <c r="E74" i="10"/>
  <c r="A13" i="10"/>
  <c r="A30" i="7"/>
  <c r="A31" i="7" s="1"/>
  <c r="A26" i="10"/>
  <c r="A28" i="10"/>
  <c r="A30" i="10"/>
  <c r="D61" i="10"/>
  <c r="A15" i="10"/>
  <c r="A10" i="10"/>
  <c r="A12" i="10"/>
  <c r="A14" i="10"/>
  <c r="A16" i="10"/>
  <c r="A18" i="10"/>
  <c r="A9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D34" i="19" l="1"/>
  <c r="D28" i="9" s="1"/>
  <c r="E28" i="9" s="1"/>
  <c r="D33" i="19"/>
  <c r="D27" i="9" s="1"/>
  <c r="E27" i="9" s="1"/>
  <c r="E61" i="10"/>
  <c r="D58" i="10"/>
  <c r="E58" i="10" s="1"/>
  <c r="A24" i="10"/>
  <c r="A39" i="7"/>
  <c r="A32" i="10"/>
  <c r="A42" i="7"/>
  <c r="A35" i="10"/>
  <c r="A40" i="19"/>
  <c r="A33" i="9"/>
  <c r="A43" i="19"/>
  <c r="A36" i="9"/>
  <c r="D52" i="19"/>
  <c r="D46" i="9" s="1"/>
  <c r="E46" i="9" s="1"/>
  <c r="D15" i="19"/>
  <c r="D23" i="19" l="1"/>
  <c r="D26" i="19" s="1"/>
  <c r="D19" i="9"/>
  <c r="E19" i="9" s="1"/>
  <c r="F34" i="7"/>
  <c r="D35" i="19"/>
  <c r="D29" i="9" s="1"/>
  <c r="E29" i="9" s="1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A45" i="19" l="1"/>
  <c r="A38" i="9"/>
  <c r="A46" i="19" l="1"/>
  <c r="A39" i="9"/>
  <c r="F63" i="7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2" i="9" l="1"/>
  <c r="A50" i="19" l="1"/>
  <c r="A43" i="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s="1"/>
  <c r="A52" i="19" l="1"/>
  <c r="A45" i="9"/>
  <c r="G1" i="7"/>
  <c r="A46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54" i="19"/>
  <c r="A47" i="9"/>
  <c r="A46" i="7" l="1"/>
  <c r="A39" i="10"/>
  <c r="A55" i="19"/>
  <c r="A48" i="9"/>
  <c r="A17" i="19"/>
  <c r="A12" i="9"/>
  <c r="A47" i="7" l="1"/>
  <c r="A40" i="10"/>
  <c r="A18" i="19"/>
  <c r="A56" i="19"/>
  <c r="A49" i="9"/>
  <c r="G21" i="9"/>
  <c r="G21" i="11"/>
  <c r="G19" i="11"/>
  <c r="D65" i="18"/>
  <c r="D63" i="18"/>
  <c r="D86" i="10"/>
  <c r="D84" i="10"/>
  <c r="D67" i="9"/>
  <c r="D65" i="9"/>
  <c r="E92" i="7"/>
  <c r="E90" i="7"/>
  <c r="N7" i="11"/>
  <c r="A41" i="10" l="1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42" i="10"/>
  <c r="A22" i="19"/>
  <c r="A23" i="19" s="1"/>
  <c r="A24" i="19" s="1"/>
  <c r="A20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O9" i="11" s="1"/>
  <c r="A2" i="11"/>
  <c r="D53" i="18"/>
  <c r="D58" i="18" s="1"/>
  <c r="F58" i="18" s="1"/>
  <c r="D8" i="18"/>
  <c r="A2" i="18"/>
  <c r="C77" i="10"/>
  <c r="C7" i="10"/>
  <c r="A2" i="10"/>
  <c r="C22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D29" i="19" l="1"/>
  <c r="D23" i="9" s="1"/>
  <c r="E23" i="9" s="1"/>
  <c r="E68" i="7"/>
  <c r="E27" i="7" s="1"/>
  <c r="E26" i="7" s="1"/>
  <c r="D68" i="7"/>
  <c r="D27" i="7" s="1"/>
  <c r="C68" i="7"/>
  <c r="C27" i="7" s="1"/>
  <c r="C26" i="7" s="1"/>
  <c r="F68" i="7"/>
  <c r="D62" i="10" s="1"/>
  <c r="E62" i="10" s="1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20" i="9"/>
  <c r="C64" i="10"/>
  <c r="C20" i="10" s="1"/>
  <c r="C82" i="10" s="1"/>
  <c r="D6" i="10" s="1"/>
  <c r="D34" i="18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K68" i="7" l="1"/>
  <c r="F28" i="7"/>
  <c r="D69" i="19"/>
  <c r="F69" i="19" s="1"/>
  <c r="J27" i="7"/>
  <c r="I68" i="7"/>
  <c r="I27" i="7"/>
  <c r="D26" i="7"/>
  <c r="I26" i="7" s="1"/>
  <c r="D22" i="9"/>
  <c r="E22" i="9" s="1"/>
  <c r="F27" i="7"/>
  <c r="F26" i="7" s="1"/>
  <c r="E6" i="10"/>
  <c r="F12" i="7"/>
  <c r="C12" i="7" s="1"/>
  <c r="K70" i="7"/>
  <c r="A51" i="7"/>
  <c r="A44" i="10"/>
  <c r="A60" i="19"/>
  <c r="A53" i="9"/>
  <c r="J68" i="7"/>
  <c r="K51" i="7"/>
  <c r="F13" i="7"/>
  <c r="K13" i="7" s="1"/>
  <c r="D6" i="9"/>
  <c r="E6" i="9" s="1"/>
  <c r="K28" i="7"/>
  <c r="D22" i="10" l="1"/>
  <c r="E22" i="10" s="1"/>
  <c r="E21" i="10" s="1"/>
  <c r="I28" i="7"/>
  <c r="J26" i="7"/>
  <c r="F88" i="7"/>
  <c r="D21" i="10"/>
  <c r="A45" i="10"/>
  <c r="A61" i="19"/>
  <c r="A54" i="9"/>
  <c r="K27" i="7"/>
  <c r="D63" i="9"/>
  <c r="E63" i="9" s="1"/>
  <c r="D7" i="10"/>
  <c r="E7" i="10" s="1"/>
  <c r="E12" i="7"/>
  <c r="D12" i="7"/>
  <c r="C88" i="7"/>
  <c r="A53" i="7" l="1"/>
  <c r="A46" i="10"/>
  <c r="A62" i="19"/>
  <c r="A55" i="9"/>
  <c r="K26" i="7"/>
  <c r="J12" i="7"/>
  <c r="E88" i="7"/>
  <c r="I12" i="7"/>
  <c r="D88" i="7"/>
  <c r="I88" i="7" s="1"/>
  <c r="K12" i="7"/>
  <c r="A54" i="7" l="1"/>
  <c r="A47" i="10"/>
  <c r="A63" i="19"/>
  <c r="A56" i="9"/>
  <c r="K88" i="7"/>
  <c r="J88" i="7"/>
  <c r="A55" i="7" l="1"/>
  <c r="A48" i="10"/>
  <c r="A64" i="19"/>
  <c r="A57" i="9"/>
  <c r="A56" i="7" l="1"/>
  <c r="A49" i="10"/>
  <c r="A58" i="9"/>
  <c r="A50" i="10" l="1"/>
  <c r="A59" i="9"/>
  <c r="A67" i="19"/>
  <c r="A66" i="19"/>
  <c r="A60" i="9" s="1"/>
  <c r="A58" i="7" l="1"/>
  <c r="A51" i="10"/>
  <c r="A61" i="9"/>
  <c r="A68" i="19"/>
  <c r="A62" i="9" s="1"/>
  <c r="A59" i="7" l="1"/>
  <c r="A52" i="10"/>
  <c r="A60" i="7" l="1"/>
  <c r="A53" i="10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<sst xmlns="http://schemas.openxmlformats.org/spreadsheetml/2006/main" count="501" uniqueCount="296">
  <si>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</si>
  <si>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</si>
  <si>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</si>
  <si>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</si>
  <si>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</si>
  <si>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</si>
  <si>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</si>
  <si>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</si>
  <si>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</si>
  <si>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</si>
  <si>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</si>
  <si>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</si>
  <si>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</si>
  <si>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</si>
  <si>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</si>
  <si>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</si>
  <si>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</si>
  <si>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</si>
  <si>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</si>
  <si>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</si>
  <si>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</si>
  <si>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</si>
  <si>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</si>
  <si>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</si>
  <si>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</si>
  <si>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</si>
  <si>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</si>
  <si>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</si>
  <si>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</si>
  <si>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</si>
  <si>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</si>
  <si>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</si>
  <si>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</si>
  <si>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</si>
  <si>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</si>
  <si>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</si>
  <si>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</si>
  <si>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</si>
  <si>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</si>
  <si>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</si>
  <si>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</si>
  <si>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</si>
  <si>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</si>
  <si>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</si>
  <si>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</si>
  <si>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</si>
  <si>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</si>
  <si>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</si>
  <si>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</si>
  <si>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</si>
  <si>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</si>
  <si>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</si>
  <si>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</si>
  <si>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</si>
  <si>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</si>
  <si>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</si>
  <si>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</si>
  <si>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</si>
  <si>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</si>
  <si>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</si>
  <si>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</si>
  <si>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</si>
  <si>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</si>
  <si>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</si>
  <si>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</si>
  <si>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</si>
  <si>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</si>
  <si>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</si>
  <si>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</si>
  <si>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</si>
  <si>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</si>
  <si>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</si>
  <si>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</si>
  <si>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</si>
  <si>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</si>
  <si>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</si>
  <si>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</si>
  <si>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</si>
  <si>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</si>
  <si>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</si>
  <si>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</si>
  <si>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</si>
  <si>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</si>
  <si>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</si>
  <si>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</si>
  <si>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</si>
  <si>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</si>
  <si>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</si>
  <si>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</si>
  <si>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</si>
  <si>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</si>
  <si>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</si>
  <si>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</si>
  <si>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</si>
  <si>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</si>
  <si>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</si>
  <si>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</si>
  <si>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</si>
  <si>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</si>
  <si>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</si>
  <si>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</si>
  <si>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</si>
  <si>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</si>
  <si>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</si>
  <si>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</si>
  <si>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</si>
  <si>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</si>
  <si>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</si>
  <si>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</si>
  <si>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</si>
  <si>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</si>
  <si>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</si>
  <si>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</si>
  <si>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</si>
  <si>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</si>
  <si>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</si>
  <si>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</si>
  <si>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</si>
  <si>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</si>
  <si>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</si>
  <si>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</si>
  <si>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</si>
  <si>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</si>
  <si>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</si>
  <si>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</si>
  <si>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</si>
  <si>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</si>
  <si>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</si>
  <si>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</si>
  <si>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</si>
  <si>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</si>
  <si>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</si>
  <si>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</si>
  <si>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</si>
  <si>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</si>
  <si>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</si>
  <si>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</si>
  <si>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</si>
  <si>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</si>
  <si>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</si>
  <si>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</si>
  <si>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</si>
  <si>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</si>
  <si>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</si>
  <si>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</si>
  <si>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</si>
  <si>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</si>
  <si>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</si>
  <si>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</si>
  <si>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</si>
  <si>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</si>
  <si>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</si>
  <si>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</si>
  <si>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</si>
  <si>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</si>
  <si>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</si>
  <si>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</si>
  <si>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</si>
  <si>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</si>
  <si>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</si>
  <si>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</si>
  <si>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</si>
  <si>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</si>
  <si>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</si>
  <si>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</si>
  <si>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</si>
  <si>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</si>
  <si>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</si>
  <si>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</si>
  <si>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</si>
  <si>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</si>
  <si>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</si>
  <si>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</si>
  <si>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</si>
  <si>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</si>
  <si>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</si>
  <si>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</si>
  <si>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</si>
  <si>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</si>
  <si>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</si>
  <si>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</si>
  <si>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</si>
  <si>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</si>
  <si>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</si>
  <si>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</si>
  <si>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</si>
  <si>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</si>
  <si>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</si>
  <si>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</si>
  <si>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</si>
  <si>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</si>
  <si>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</si>
  <si>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</si>
  <si>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</si>
  <si>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</si>
  <si>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</si>
  <si>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</si>
  <si>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</si>
  <si>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</si>
  <si>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</si>
  <si>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</si>
  <si>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</si>
  <si>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</si>
  <si>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</si>
  <si>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</si>
  <si>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</si>
  <si>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</si>
  <si>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</si>
  <si>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</si>
  <si>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</si>
  <si>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</si>
  <si>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</si>
  <si>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</si>
  <si>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</si>
  <si>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</si>
  <si>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</si>
  <si>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</si>
  <si>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</si>
  <si>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</si>
  <si>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</si>
  <si>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</si>
  <si>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</si>
  <si>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</si>
  <si>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</si>
  <si>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</si>
  <si>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</si>
  <si>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</si>
  <si>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</si>
  <si>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</si>
  <si>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</si>
  <si>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</si>
  <si>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</si>
  <si>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</si>
  <si>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</si>
  <si>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</si>
  <si>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</si>
  <si>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</si>
  <si>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</si>
  <si>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</si>
  <si>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</si>
  <si>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</si>
  <si>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</si>
  <si>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</si>
  <si>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</si>
  <si>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</si>
  <si>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</si>
  <si>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</si>
  <si>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</si>
  <si>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</si>
  <si>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</si>
  <si>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</si>
  <si>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</si>
  <si>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</si>
  <si>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</si>
  <si>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</si>
  <si>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</si>
  <si>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</si>
  <si>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</si>
  <si>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</si>
  <si>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</si>
  <si>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</si>
  <si>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</si>
  <si>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</si>
  <si>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</si>
  <si>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</si>
  <si>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</si>
  <si>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</si>
  <si>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</si>
  <si>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</si>
  <si>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</si>
  <si>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</si>
  <si>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</si>
  <si>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</si>
  <si>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</si>
  <si>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</si>
  <si>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</si>
  <si>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</si>
  <si>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</si>
  <si>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</si>
  <si>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</si>
  <si>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</si>
  <si>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</si>
  <si>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</si>
  <si>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</si>
  <si>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</si>
  <si>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</si>
  <si>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</si>
  <si>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</si>
  <si>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</si>
  <si>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դեկտեմբեր 2023թ.</t>
  </si>
  <si>
    <t>«Նոր Նորքի » հարկային տեսչություն</t>
  </si>
  <si>
    <t>այլ Պետ բյուջե</t>
  </si>
  <si>
    <t>ծրագրային խնդիր</t>
  </si>
  <si>
    <t>Լ․ Ուլիխանյան</t>
  </si>
  <si>
    <t>Ա․ Սողոմոնյան</t>
  </si>
  <si>
    <t>«Երևանի Նոր Նորք վարչական շրջանի Ս․ Ասլամազյանի անվան թիվ 1 երաժշտական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</si>
</sst>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27" fillId="25" borderId="0" xfId="19" applyFont="1" applyFill="1" applyAlignment="1">
      <alignment vertical="center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>
      <alignment horizontal="center" vertical="center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>
      <alignment horizontal="center" vertical="center"/>
    </xf>
    <xf numFmtId="166" fontId="28" fillId="0" borderId="18" xfId="45" applyNumberFormat="1" applyFont="1" applyBorder="1" applyAlignment="1">
      <alignment horizontal="center" vertical="center"/>
    </xf>
    <xf numFmtId="166" fontId="28" fillId="0" borderId="18" xfId="45" applyNumberFormat="1" applyFont="1" applyBorder="1" applyAlignment="1">
      <alignment horizontal="center" vertical="center" wrapText="1"/>
    </xf>
    <xf numFmtId="166" fontId="31" fillId="25" borderId="18" xfId="45" applyNumberFormat="1" applyFont="1" applyFill="1" applyBorder="1" applyAlignment="1">
      <alignment horizontal="center" vertical="center" wrapText="1"/>
    </xf>
    <xf numFmtId="166" fontId="31" fillId="24" borderId="10" xfId="46" applyNumberFormat="1" applyFont="1" applyFill="1" applyBorder="1" applyAlignment="1" applyProtection="1">
      <alignment vertical="center" wrapText="1"/>
      <protection locked="0"/>
    </xf>
    <xf numFmtId="166" fontId="26" fillId="24" borderId="0" xfId="46" applyNumberFormat="1" applyFont="1" applyFill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0" fontId="27" fillId="24" borderId="0" xfId="20" applyFont="1" applyFill="1" applyAlignment="1" applyProtection="1">
      <alignment horizontal="right" vertical="center"/>
      <protection hidden="1"/>
    </xf>
    <xf numFmtId="0" fontId="27" fillId="24" borderId="10" xfId="0" applyFont="1" applyFill="1" applyBorder="1" applyAlignment="1" applyProtection="1">
      <alignment horizontal="center" vertical="center" wrapText="1"/>
      <protection locked="0"/>
    </xf>
    <xf numFmtId="0" fontId="39" fillId="24" borderId="13" xfId="45" applyFont="1" applyFill="1" applyBorder="1" applyAlignment="1" applyProtection="1">
      <alignment horizontal="center" vertical="center" wrapText="1"/>
      <protection hidden="1"/>
    </xf>
    <xf numFmtId="0" fontId="32" fillId="24" borderId="10" xfId="45" applyFont="1" applyFill="1" applyBorder="1" applyAlignment="1" applyProtection="1">
      <alignment horizontal="center" vertical="center" wrapText="1"/>
      <protection hidden="1"/>
    </xf>
    <xf numFmtId="166" fontId="31" fillId="24" borderId="18" xfId="45" applyNumberFormat="1" applyFont="1" applyFill="1" applyBorder="1" applyAlignment="1" applyProtection="1">
      <alignment horizontal="center" vertical="center"/>
      <protection locked="0"/>
    </xf>
    <xf numFmtId="166" fontId="27" fillId="24" borderId="18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27" fillId="24" borderId="18" xfId="45" applyNumberFormat="1" applyFont="1" applyFill="1" applyBorder="1" applyAlignment="1" applyProtection="1">
      <alignment horizontal="center" vertical="center"/>
      <protection locked="0"/>
    </xf>
    <xf numFmtId="166" fontId="31" fillId="24" borderId="18" xfId="0" applyNumberFormat="1" applyFont="1" applyFill="1" applyBorder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27" fillId="24" borderId="0" xfId="45" applyFont="1" applyFill="1" applyAlignment="1" applyProtection="1">
      <alignment vertical="center"/>
      <protection hidden="1"/>
    </xf>
    <xf numFmtId="0" fontId="28" fillId="24" borderId="0" xfId="45" applyFont="1" applyFill="1" applyAlignment="1" applyProtection="1">
      <alignment horizontal="center" vertical="center"/>
      <protection locked="0"/>
    </xf>
    <xf numFmtId="0" fontId="29" fillId="24" borderId="0" xfId="45" applyFont="1" applyFill="1" applyAlignment="1" applyProtection="1">
      <alignment horizontal="center" vertical="center"/>
      <protection hidden="1"/>
    </xf>
    <xf numFmtId="0" fontId="27" fillId="24" borderId="0" xfId="45" applyFont="1" applyFill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24" borderId="11" xfId="45" applyFont="1" applyFill="1" applyBorder="1" applyAlignment="1" applyProtection="1">
      <alignment horizontal="center" vertical="center"/>
      <protection hidden="1"/>
    </xf>
    <xf numFmtId="0" fontId="28" fillId="24" borderId="12" xfId="45" quotePrefix="1" applyFont="1" applyFill="1" applyBorder="1" applyAlignment="1" applyProtection="1">
      <alignment horizontal="center" vertical="center"/>
      <protection locked="0"/>
    </xf>
    <xf numFmtId="0" fontId="28" fillId="24" borderId="12" xfId="45" applyFont="1" applyFill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4" borderId="27" xfId="45" applyFont="1" applyFill="1" applyBorder="1" applyAlignment="1">
      <alignment horizontal="center" vertical="center" wrapText="1"/>
    </xf>
    <xf numFmtId="0" fontId="53" fillId="24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165" fontId="28" fillId="0" borderId="20" xfId="51" applyNumberFormat="1" applyFont="1" applyBorder="1" applyAlignment="1">
      <alignment horizontal="center" vertical="center" wrapText="1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63" fillId="0" borderId="0" xfId="19" applyFont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gAgAFAATQAAAAAAAAAAAAAAAAAAAAAAAAAAAAAAAAAAAAAAAAAAAAAAAAAAAAAAAAAAAAAAAAAAAAAAAAAAAAAAAAAAAAAAAAAAAAAAAAAAAAAAAAAAAAAAAAAAAAAAAADoBwQABAASABMAF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yMTFaMCMGCSqGSIb3DQEJBDEWBBRQaPyH8Bn7fb100WxhDaLxh+qQPDArBgsqhkiG9w0BCRACDDEcMBowGDAWBBRE5xMFRVajmd/v2Zzf5CvSbEm8HjANBgkqhkiG9w0BAQEFAASCAQCrkWYVrDAEmgkactPN+fy3up14THjxxm2FMOfOvr/OqSEuql22ZBtySdrVf5nx90h9J5JI0h63b0gbzN/R1TdKru3H7pz3heorIk22TCtHrTbz8CmI0DnnFGThQbnt9fUU/m659m00zIjzLeTpEUDni4bye7Fg2+L2SYQPnlD9Up0nIM4kJHZVu6xUspwy5iqZ63ygyzUiXPJK8pPWuJ393qPml/bvi+6YUVhgjVcGoDq2msoQDPGj5IWdd4azF3AM3FFBSL3Fz0HajIryLc+rqbvm9DhzBYROGDqfP+Jc4TZ/Q+jefguTYv5tCF6PRWh9YkDEEhRw8Yf/Mb8Ethf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gAgAFAATQAAAAAAAAAAAAAAAAAAAAAAAAAAAAAAAAAAAAAAAAAAAAAAAAAAAAAAAAAAAAAAAAAAAAAAAAAAAAAAAAAAAAAAAAAAAAAAAAAAAAAAAAAAAAAAAAAAAAAAAADoBwQABAASABMAF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yMTVaMCMGCSqGSIb3DQEJBDEWBBR0y/HVA7Ljs+fs2O1aR52ro+T56jArBgsqhkiG9w0BCRACDDEcMBowGDAWBBRE5xMFRVajmd/v2Zzf5CvSbEm8HjANBgkqhkiG9w0BAQEFAASCAQAmgAV8w6aw6PgIEmsgwwxfSr6v90JMHeZfqDrOjzc5HYWG9sm07zzV4Q6obAD5jqbKt+9sTAXLxd6zV9fuUUxnoZwW/mUY2aypE1SAxHaGn/HK5OU16cq846S0Pj+67Hko1nXOvBKa/kFTxlWEytLju3vkZ9w2P1DhFt6gurx47KoZnqR/3R73ZbCu3qhANUQgrZxofu+hiap6pAfgTBNC+I7HB0e3ZwRkTmydZixLVckrFVtI5i7RfATkCvEQzhxE+Swcj1A/UmCrftLFrKHLpyTtJSsvvXuaAZslJFJ20ccINTVXM3uni/fG4MI41nA7/37AaWgTi7och397lB5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63945494-0E55-CA84-6B4E-7F5DDCFF51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1DC3D6F-E5A9-DA72-039E-985E9027DE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ASLAMAZYAN%20xmbagra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7">
          <cell r="A7" t="str">
            <v>«Երևանի Նոր Նորք վարչական շրջանի Ս․Ասլամազյանի անվան թիվ 1 երաժշտական դպրոց » ՀՈԱԿ-ի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56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6" customWidth="1"/>
    <col min="5" max="5" width="4" style="36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5"/>
      <c r="D1" s="35" t="s">
        <v>168</v>
      </c>
      <c r="E1" s="6">
        <v>13</v>
      </c>
      <c r="F1" s="35"/>
    </row>
    <row r="2" spans="1:15" s="6" customFormat="1">
      <c r="C2" s="35"/>
      <c r="D2" s="523" t="s">
        <v>37</v>
      </c>
      <c r="E2" s="523"/>
      <c r="F2" s="35"/>
    </row>
    <row r="3" spans="1:15" s="6" customFormat="1">
      <c r="C3" s="35"/>
      <c r="D3" s="6" t="s">
        <v>204</v>
      </c>
      <c r="F3" s="35"/>
    </row>
    <row r="4" spans="1:15" s="37" customFormat="1" ht="24.75" customHeight="1">
      <c r="B4" s="313"/>
      <c r="C4" s="313"/>
      <c r="D4" s="523" t="s">
        <v>231</v>
      </c>
      <c r="E4" s="523"/>
    </row>
    <row r="5" spans="1:15" s="37" customFormat="1" ht="20.25" customHeight="1">
      <c r="B5" s="313"/>
      <c r="C5" s="523" t="s">
        <v>205</v>
      </c>
      <c r="D5" s="523"/>
      <c r="E5" s="523"/>
    </row>
    <row r="6" spans="1:15" ht="18.75" customHeight="1">
      <c r="A6" s="524" t="s">
        <v>38</v>
      </c>
      <c r="B6" s="524"/>
      <c r="C6" s="524"/>
      <c r="D6" s="524"/>
      <c r="E6" s="524"/>
      <c r="F6" s="38"/>
    </row>
    <row r="7" spans="1:15" ht="53.25" customHeight="1">
      <c r="A7" s="521" t="s">
        <v>295</v>
      </c>
      <c r="B7" s="521"/>
      <c r="C7" s="521"/>
      <c r="D7" s="521"/>
      <c r="E7" s="521"/>
      <c r="F7" s="60"/>
    </row>
    <row r="8" spans="1:15" ht="18.75" customHeight="1">
      <c r="A8" s="522" t="s">
        <v>233</v>
      </c>
      <c r="B8" s="522"/>
      <c r="C8" s="522"/>
      <c r="D8" s="522"/>
      <c r="E8" s="522"/>
      <c r="F8" s="39"/>
      <c r="G8" s="40"/>
      <c r="H8" s="40"/>
      <c r="J8" s="40"/>
      <c r="K8" s="40"/>
      <c r="L8" s="40"/>
    </row>
    <row r="9" spans="1:15" ht="24" customHeight="1">
      <c r="A9" s="41"/>
      <c r="B9" s="41"/>
      <c r="C9" s="41"/>
      <c r="D9" s="42" t="s">
        <v>49</v>
      </c>
      <c r="E9" s="295"/>
      <c r="K9" s="2"/>
    </row>
    <row r="10" spans="1:15" ht="20.25">
      <c r="A10" s="43" t="s">
        <v>7</v>
      </c>
      <c r="B10" s="44" t="s">
        <v>119</v>
      </c>
      <c r="C10" s="45"/>
      <c r="D10" s="46"/>
      <c r="E10" s="296"/>
      <c r="F10" s="485"/>
      <c r="G10" s="486"/>
      <c r="H10" s="485"/>
    </row>
    <row r="11" spans="1:15" ht="22.15" customHeight="1">
      <c r="A11" s="93">
        <v>1</v>
      </c>
      <c r="B11" s="19" t="s">
        <v>112</v>
      </c>
      <c r="C11" s="47"/>
      <c r="D11" s="188">
        <f>80082.1+937</f>
        <v>81019.100000000006</v>
      </c>
      <c r="E11" s="297"/>
      <c r="F11" s="51"/>
    </row>
    <row r="12" spans="1:15">
      <c r="A12" s="93">
        <f>+A11+1</f>
        <v>2</v>
      </c>
      <c r="B12" s="424" t="s">
        <v>195</v>
      </c>
      <c r="C12" s="47"/>
      <c r="D12" s="188">
        <v>2178.8000000000002</v>
      </c>
      <c r="E12" s="297"/>
      <c r="F12" s="2"/>
    </row>
    <row r="13" spans="1:15" ht="18" hidden="1" customHeight="1">
      <c r="A13" s="93">
        <v>3</v>
      </c>
      <c r="B13" s="233" t="s">
        <v>234</v>
      </c>
      <c r="C13" s="47"/>
      <c r="D13" s="190">
        <f>+Ashkhatavardz!L7</f>
        <v>0</v>
      </c>
      <c r="E13" s="297"/>
      <c r="F13" s="2"/>
    </row>
    <row r="14" spans="1:15" s="3" customFormat="1">
      <c r="A14" s="93">
        <v>3</v>
      </c>
      <c r="B14" s="19" t="s">
        <v>8</v>
      </c>
      <c r="C14" s="48"/>
      <c r="D14" s="188">
        <v>9070</v>
      </c>
      <c r="E14" s="297"/>
      <c r="F14" s="226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3">
        <f>+A14+1</f>
        <v>4</v>
      </c>
      <c r="B15" s="19" t="s">
        <v>59</v>
      </c>
      <c r="C15" s="48"/>
      <c r="D15" s="188">
        <f>+'Komunal '!M28</f>
        <v>0</v>
      </c>
      <c r="E15" s="297"/>
      <c r="F15" s="226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3">
        <f t="shared" ref="A16:A18" si="0">+A15+1</f>
        <v>5</v>
      </c>
      <c r="B16" s="19" t="s">
        <v>175</v>
      </c>
      <c r="C16" s="48"/>
      <c r="D16" s="188"/>
      <c r="E16" s="297"/>
      <c r="F16" s="226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3">
        <f t="shared" si="0"/>
        <v>6</v>
      </c>
      <c r="B17" s="19" t="s">
        <v>9</v>
      </c>
      <c r="C17" s="48"/>
      <c r="D17" s="188"/>
      <c r="E17" s="297"/>
      <c r="F17" s="226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3">
        <f t="shared" si="0"/>
        <v>7</v>
      </c>
      <c r="B18" s="19" t="s">
        <v>68</v>
      </c>
      <c r="C18" s="48"/>
      <c r="D18" s="188"/>
      <c r="E18" s="297"/>
      <c r="F18" s="226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3">
        <v>4</v>
      </c>
      <c r="B19" s="19" t="s">
        <v>117</v>
      </c>
      <c r="C19" s="48"/>
      <c r="D19" s="188">
        <f>+D20+D21</f>
        <v>3093.3</v>
      </c>
      <c r="E19" s="297"/>
      <c r="F19" s="226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2">
        <f>+A19+0.1</f>
        <v>4.0999999999999996</v>
      </c>
      <c r="B20" s="17" t="s">
        <v>69</v>
      </c>
      <c r="C20" s="48"/>
      <c r="D20" s="189">
        <v>3093.3</v>
      </c>
      <c r="E20" s="298"/>
      <c r="F20" s="53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2">
        <f>+A20+0.1</f>
        <v>4.1999999999999993</v>
      </c>
      <c r="B21" s="17" t="s">
        <v>70</v>
      </c>
      <c r="C21" s="48"/>
      <c r="D21" s="426"/>
      <c r="E21" s="299"/>
      <c r="F21" s="53"/>
      <c r="G21" s="2"/>
      <c r="H21" s="2"/>
      <c r="I21" s="228"/>
      <c r="J21" s="2"/>
      <c r="K21" s="2"/>
      <c r="L21" s="2"/>
      <c r="M21" s="2"/>
      <c r="N21" s="2"/>
      <c r="O21" s="2"/>
    </row>
    <row r="22" spans="1:25" s="3" customFormat="1">
      <c r="A22" s="93">
        <f>+A19+1</f>
        <v>5</v>
      </c>
      <c r="B22" s="19" t="s">
        <v>10</v>
      </c>
      <c r="C22" s="48"/>
      <c r="D22" s="188">
        <v>7.9</v>
      </c>
      <c r="E22" s="297"/>
      <c r="F22" s="226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3">
        <f>+A22+1</f>
        <v>6</v>
      </c>
      <c r="B23" s="19" t="s">
        <v>277</v>
      </c>
      <c r="C23" s="48"/>
      <c r="D23" s="190">
        <f>+'Komunal '!N20</f>
        <v>1.9</v>
      </c>
      <c r="E23" s="297"/>
      <c r="F23" s="226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3">
        <f>+A23+1</f>
        <v>7</v>
      </c>
      <c r="B24" s="18" t="s">
        <v>208</v>
      </c>
      <c r="C24" s="232"/>
      <c r="D24" s="188"/>
      <c r="E24" s="297"/>
      <c r="F24" s="294"/>
    </row>
    <row r="25" spans="1:25" s="2" customFormat="1">
      <c r="A25" s="93"/>
      <c r="B25" s="18"/>
      <c r="C25" s="232"/>
      <c r="D25" s="188"/>
      <c r="E25" s="297"/>
    </row>
    <row r="26" spans="1:25" ht="24" customHeight="1">
      <c r="A26" s="43"/>
      <c r="B26" s="14" t="s">
        <v>25</v>
      </c>
      <c r="C26" s="45"/>
      <c r="D26" s="219">
        <f>SUM(D11:D19,D22:D25)</f>
        <v>95371</v>
      </c>
      <c r="E26" s="300"/>
    </row>
    <row r="27" spans="1:25" ht="13.5" customHeight="1">
      <c r="A27" s="36"/>
      <c r="B27" s="43"/>
      <c r="C27" s="47"/>
      <c r="D27" s="190"/>
      <c r="E27" s="190"/>
    </row>
    <row r="28" spans="1:25" ht="24.75" customHeight="1">
      <c r="A28" s="43" t="s">
        <v>11</v>
      </c>
      <c r="B28" s="49" t="s">
        <v>120</v>
      </c>
      <c r="C28" s="46"/>
      <c r="D28" s="220"/>
      <c r="E28" s="220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3">
        <v>1</v>
      </c>
      <c r="B29" s="18" t="s">
        <v>267</v>
      </c>
      <c r="C29" s="48"/>
      <c r="D29" s="190">
        <f>+Ashkhatavardz!N9-'Dramakan hosqer'!F84</f>
        <v>85805</v>
      </c>
      <c r="E29" s="297"/>
      <c r="F29" s="226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2">
        <f t="shared" ref="A30:A31" si="1">+A29+0.1</f>
        <v>1.1000000000000001</v>
      </c>
      <c r="B30" s="128" t="s">
        <v>113</v>
      </c>
      <c r="C30" s="48"/>
      <c r="D30" s="189">
        <f>+Ashkhatavardz!I7</f>
        <v>7256</v>
      </c>
      <c r="E30" s="298"/>
      <c r="F30" s="213"/>
      <c r="G30" s="2"/>
      <c r="H30" s="2"/>
      <c r="I30" s="2"/>
      <c r="J30" s="2"/>
      <c r="K30" s="2"/>
      <c r="L30" s="77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2">
        <f t="shared" si="1"/>
        <v>1.2000000000000002</v>
      </c>
      <c r="B31" s="127" t="s">
        <v>236</v>
      </c>
      <c r="C31" s="48"/>
      <c r="D31" s="189">
        <f>+Ashkhatavardz!M7</f>
        <v>0</v>
      </c>
      <c r="E31" s="29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2">
        <f>+A31+0.1</f>
        <v>1.3000000000000003</v>
      </c>
      <c r="B32" s="127" t="s">
        <v>237</v>
      </c>
      <c r="C32" s="48"/>
      <c r="D32" s="189">
        <f>+Ashkhatavardz!L7</f>
        <v>0</v>
      </c>
      <c r="E32" s="29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3">
        <f>+A29+1</f>
        <v>2</v>
      </c>
      <c r="B33" s="19" t="s">
        <v>13</v>
      </c>
      <c r="C33" s="48"/>
      <c r="D33" s="188">
        <f>+'Komunal '!F20</f>
        <v>980</v>
      </c>
      <c r="E33" s="297"/>
      <c r="F33" s="226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3">
        <f>+A33+1</f>
        <v>3</v>
      </c>
      <c r="B34" s="19" t="s">
        <v>12</v>
      </c>
      <c r="C34" s="48"/>
      <c r="D34" s="188">
        <f>+'Komunal '!J20</f>
        <v>470.7</v>
      </c>
      <c r="E34" s="297"/>
      <c r="F34" s="226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3">
        <v>4</v>
      </c>
      <c r="B35" s="19" t="s">
        <v>14</v>
      </c>
      <c r="C35" s="48"/>
      <c r="D35" s="188">
        <f>+'Komunal '!O20</f>
        <v>50.4</v>
      </c>
      <c r="E35" s="297"/>
      <c r="F35" s="226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3">
        <f t="shared" ref="A36:A38" si="2">+A35+1</f>
        <v>5</v>
      </c>
      <c r="B36" s="19" t="s">
        <v>15</v>
      </c>
      <c r="C36" s="48"/>
      <c r="D36" s="188">
        <v>32</v>
      </c>
      <c r="E36" s="297"/>
      <c r="F36" s="226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3">
        <f t="shared" si="2"/>
        <v>6</v>
      </c>
      <c r="B37" s="19" t="s">
        <v>16</v>
      </c>
      <c r="C37" s="48"/>
      <c r="D37" s="188">
        <v>30</v>
      </c>
      <c r="E37" s="297"/>
      <c r="F37" s="226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3">
        <f t="shared" si="2"/>
        <v>7</v>
      </c>
      <c r="B38" s="19" t="s">
        <v>266</v>
      </c>
      <c r="C38" s="48"/>
      <c r="D38" s="188">
        <f>SUM(D39:D41)</f>
        <v>441.70000000000005</v>
      </c>
      <c r="E38" s="297"/>
      <c r="F38" s="226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2">
        <f t="shared" ref="A39:A41" si="3">+A38+0.1</f>
        <v>7.1</v>
      </c>
      <c r="B39" s="17" t="s">
        <v>17</v>
      </c>
      <c r="C39" s="48"/>
      <c r="D39" s="189">
        <v>172.8</v>
      </c>
      <c r="E39" s="299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2">
        <f t="shared" si="3"/>
        <v>7.1999999999999993</v>
      </c>
      <c r="B40" s="17" t="s">
        <v>18</v>
      </c>
      <c r="C40" s="48"/>
      <c r="D40" s="189">
        <v>28.9</v>
      </c>
      <c r="E40" s="299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2">
        <f t="shared" si="3"/>
        <v>7.2999999999999989</v>
      </c>
      <c r="B41" s="17" t="s">
        <v>19</v>
      </c>
      <c r="C41" s="48"/>
      <c r="D41" s="189">
        <v>240</v>
      </c>
      <c r="E41" s="299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3">
        <f>+A38+1</f>
        <v>8</v>
      </c>
      <c r="B42" s="19" t="s">
        <v>20</v>
      </c>
      <c r="C42" s="48"/>
      <c r="D42" s="188">
        <v>30</v>
      </c>
      <c r="E42" s="297"/>
      <c r="F42" s="226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3">
        <f t="shared" ref="A43:A64" si="4">+A42+1</f>
        <v>9</v>
      </c>
      <c r="B43" s="19" t="s">
        <v>26</v>
      </c>
      <c r="C43" s="48"/>
      <c r="D43" s="188">
        <v>500</v>
      </c>
      <c r="E43" s="297"/>
      <c r="F43" s="226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3">
        <f t="shared" si="4"/>
        <v>10</v>
      </c>
      <c r="B44" s="19" t="s">
        <v>21</v>
      </c>
      <c r="C44" s="48"/>
      <c r="D44" s="188">
        <v>500</v>
      </c>
      <c r="E44" s="297"/>
      <c r="F44" s="226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3">
        <f t="shared" si="4"/>
        <v>11</v>
      </c>
      <c r="B45" s="19" t="s">
        <v>71</v>
      </c>
      <c r="C45" s="48"/>
      <c r="D45" s="188">
        <v>220</v>
      </c>
      <c r="E45" s="297"/>
      <c r="F45" s="226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3">
        <f t="shared" si="4"/>
        <v>12</v>
      </c>
      <c r="B46" s="19" t="s">
        <v>45</v>
      </c>
      <c r="C46" s="48"/>
      <c r="D46" s="188">
        <v>370</v>
      </c>
      <c r="E46" s="297"/>
      <c r="F46" s="226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3">
        <f t="shared" si="4"/>
        <v>13</v>
      </c>
      <c r="B47" s="19" t="s">
        <v>114</v>
      </c>
      <c r="C47" s="48"/>
      <c r="D47" s="188">
        <v>50</v>
      </c>
      <c r="E47" s="297"/>
      <c r="F47" s="226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3">
        <f t="shared" si="4"/>
        <v>14</v>
      </c>
      <c r="B48" s="19" t="s">
        <v>115</v>
      </c>
      <c r="C48" s="48"/>
      <c r="D48" s="188"/>
      <c r="E48" s="297"/>
      <c r="F48" s="226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3">
        <v>14</v>
      </c>
      <c r="B49" s="19" t="s">
        <v>22</v>
      </c>
      <c r="C49" s="48"/>
      <c r="D49" s="188">
        <v>380</v>
      </c>
      <c r="E49" s="297"/>
      <c r="F49" s="226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3">
        <f t="shared" si="4"/>
        <v>15</v>
      </c>
      <c r="B50" s="19" t="s">
        <v>23</v>
      </c>
      <c r="C50" s="48"/>
      <c r="D50" s="188">
        <v>320</v>
      </c>
      <c r="E50" s="297"/>
      <c r="F50" s="226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3">
        <f t="shared" si="4"/>
        <v>16</v>
      </c>
      <c r="B51" s="19" t="s">
        <v>63</v>
      </c>
      <c r="C51" s="48"/>
      <c r="D51" s="188"/>
      <c r="E51" s="297"/>
      <c r="F51" s="226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3">
        <f t="shared" si="4"/>
        <v>17</v>
      </c>
      <c r="B52" s="19" t="s">
        <v>50</v>
      </c>
      <c r="C52" s="48"/>
      <c r="D52" s="188">
        <f>+'Komunal '!M28</f>
        <v>0</v>
      </c>
      <c r="E52" s="297"/>
      <c r="F52" s="226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3">
        <v>16</v>
      </c>
      <c r="B53" s="19" t="s">
        <v>42</v>
      </c>
      <c r="C53" s="48"/>
      <c r="D53" s="188">
        <v>105</v>
      </c>
      <c r="E53" s="297"/>
      <c r="F53" s="226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3">
        <f t="shared" si="4"/>
        <v>17</v>
      </c>
      <c r="B54" s="19" t="s">
        <v>72</v>
      </c>
      <c r="C54" s="48"/>
      <c r="D54" s="188">
        <v>450</v>
      </c>
      <c r="E54" s="297"/>
      <c r="F54" s="226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3">
        <f t="shared" si="4"/>
        <v>18</v>
      </c>
      <c r="B55" s="19" t="s">
        <v>73</v>
      </c>
      <c r="C55" s="48"/>
      <c r="D55" s="188">
        <v>117</v>
      </c>
      <c r="E55" s="297"/>
      <c r="F55" s="226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3">
        <f t="shared" si="4"/>
        <v>19</v>
      </c>
      <c r="B56" s="19" t="s">
        <v>43</v>
      </c>
      <c r="C56" s="48"/>
      <c r="D56" s="188">
        <v>3</v>
      </c>
      <c r="E56" s="297"/>
      <c r="F56" s="226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3">
        <f t="shared" si="4"/>
        <v>20</v>
      </c>
      <c r="B57" s="19" t="s">
        <v>116</v>
      </c>
      <c r="C57" s="48"/>
      <c r="D57" s="188"/>
      <c r="E57" s="297"/>
      <c r="F57" s="226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3">
        <v>20</v>
      </c>
      <c r="B58" s="19" t="s">
        <v>44</v>
      </c>
      <c r="C58" s="48"/>
      <c r="D58" s="188">
        <v>112</v>
      </c>
      <c r="E58" s="297"/>
      <c r="F58" s="226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3">
        <f t="shared" si="4"/>
        <v>21</v>
      </c>
      <c r="B59" s="19" t="s">
        <v>60</v>
      </c>
      <c r="C59" s="48"/>
      <c r="D59" s="188">
        <v>69</v>
      </c>
      <c r="E59" s="297"/>
      <c r="F59" s="226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3">
        <f t="shared" si="4"/>
        <v>22</v>
      </c>
      <c r="B60" s="19" t="s">
        <v>177</v>
      </c>
      <c r="C60" s="48"/>
      <c r="D60" s="188">
        <v>470</v>
      </c>
      <c r="E60" s="297"/>
      <c r="F60" s="226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3">
        <f t="shared" si="4"/>
        <v>23</v>
      </c>
      <c r="B61" s="18" t="s">
        <v>269</v>
      </c>
      <c r="C61" s="48"/>
      <c r="D61" s="188">
        <v>157</v>
      </c>
      <c r="E61" s="297"/>
      <c r="F61" s="226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3">
        <f t="shared" si="4"/>
        <v>24</v>
      </c>
      <c r="B62" s="18"/>
      <c r="C62" s="232"/>
      <c r="D62" s="188"/>
      <c r="E62" s="297"/>
      <c r="F62" s="294"/>
    </row>
    <row r="63" spans="1:15" s="2" customFormat="1" hidden="1">
      <c r="A63" s="93">
        <f t="shared" si="4"/>
        <v>25</v>
      </c>
      <c r="B63" s="18"/>
      <c r="C63" s="232"/>
      <c r="D63" s="188"/>
      <c r="E63" s="297"/>
      <c r="F63" s="294"/>
    </row>
    <row r="64" spans="1:15" s="2" customFormat="1" hidden="1">
      <c r="A64" s="93">
        <f t="shared" si="4"/>
        <v>26</v>
      </c>
      <c r="B64" s="18" t="s">
        <v>207</v>
      </c>
      <c r="C64" s="232"/>
      <c r="D64" s="188"/>
      <c r="E64" s="297"/>
      <c r="F64" s="294"/>
    </row>
    <row r="65" spans="1:16" s="3" customFormat="1">
      <c r="A65" s="93">
        <v>24</v>
      </c>
      <c r="B65" s="19" t="s">
        <v>24</v>
      </c>
      <c r="C65" s="48"/>
      <c r="D65" s="188">
        <v>3708.2</v>
      </c>
      <c r="E65" s="297"/>
      <c r="F65" s="226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2">
        <f>+A65+0.1</f>
        <v>24.1</v>
      </c>
      <c r="B66" s="1" t="s">
        <v>74</v>
      </c>
      <c r="C66" s="48"/>
      <c r="D66" s="189">
        <v>3093.3</v>
      </c>
      <c r="E66" s="299"/>
      <c r="F66" s="16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3">
        <f>+A65+1</f>
        <v>25</v>
      </c>
      <c r="B67" s="19" t="s">
        <v>75</v>
      </c>
      <c r="C67" s="48"/>
      <c r="D67" s="188"/>
      <c r="E67" s="297"/>
      <c r="F67" s="226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3">
        <f>+A67+1</f>
        <v>26</v>
      </c>
      <c r="B68" s="19" t="s">
        <v>64</v>
      </c>
      <c r="C68" s="48"/>
      <c r="D68" s="93"/>
      <c r="E68" s="297"/>
      <c r="F68" s="226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0"/>
      <c r="B69" s="51" t="s">
        <v>27</v>
      </c>
      <c r="C69" s="45"/>
      <c r="D69" s="216">
        <f>SUM(D29,D33:D38,D42:D65,D67:D68)</f>
        <v>95370.999999999985</v>
      </c>
      <c r="E69" s="301"/>
      <c r="F69" s="216">
        <f>+D26-D69</f>
        <v>0</v>
      </c>
    </row>
    <row r="70" spans="1:16" ht="12.75" customHeight="1">
      <c r="B70" s="52"/>
      <c r="C70" s="8"/>
    </row>
    <row r="71" spans="1:16" s="6" customFormat="1" ht="17.25" hidden="1" customHeight="1">
      <c r="B71" s="448" t="s">
        <v>2</v>
      </c>
      <c r="C71" s="64"/>
      <c r="D71" s="302" t="s">
        <v>293</v>
      </c>
    </row>
    <row r="72" spans="1:16" s="6" customFormat="1" ht="12" hidden="1" customHeight="1">
      <c r="B72" s="449"/>
      <c r="D72" s="450" t="s">
        <v>90</v>
      </c>
      <c r="E72" s="451"/>
    </row>
    <row r="73" spans="1:16" s="6" customFormat="1" ht="18.75" hidden="1" customHeight="1">
      <c r="B73" s="448" t="s">
        <v>6</v>
      </c>
      <c r="C73" s="64"/>
      <c r="D73" s="302" t="s">
        <v>294</v>
      </c>
    </row>
    <row r="74" spans="1:16" s="6" customFormat="1" ht="14.25" hidden="1" customHeight="1">
      <c r="D74" s="450" t="s">
        <v>90</v>
      </c>
      <c r="E74" s="451"/>
    </row>
    <row r="75" spans="1:16" s="6" customFormat="1" hidden="1">
      <c r="B75" s="77" t="s">
        <v>169</v>
      </c>
      <c r="D75" s="37"/>
      <c r="E75" s="37"/>
    </row>
    <row r="76" spans="1:16" s="452" customFormat="1" ht="114" customHeight="1">
      <c r="B76" s="453" t="s">
        <v>196</v>
      </c>
      <c r="C76" s="447"/>
      <c r="D76" s="454" t="s">
        <v>230</v>
      </c>
      <c r="E76" s="455"/>
    </row>
    <row r="77" spans="1:16" ht="25.5" customHeight="1">
      <c r="B77" s="199"/>
      <c r="C77" s="67"/>
      <c r="E77" s="7"/>
      <c r="F77" s="36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44" zoomScaleSheetLayoutView="100" workbookViewId="0">
      <selection activeCell="C95" sqref="C95:D95"/>
    </sheetView>
  </sheetViews>
  <sheetFormatPr defaultColWidth="9.140625" defaultRowHeight="13.5"/>
  <cols>
    <col min="1" max="1" width="5.28515625" style="70" customWidth="1"/>
    <col min="2" max="2" width="43.5703125" style="268" customWidth="1"/>
    <col min="3" max="4" width="19" style="70" customWidth="1"/>
    <col min="5" max="5" width="15.28515625" style="70" customWidth="1"/>
    <col min="6" max="6" width="17.140625" style="70" customWidth="1"/>
    <col min="7" max="7" width="3.5703125" style="70" customWidth="1"/>
    <col min="8" max="8" width="37.140625" style="90" customWidth="1"/>
    <col min="9" max="11" width="0" style="69" hidden="1" customWidth="1"/>
    <col min="12" max="12" width="11.85546875" style="77" customWidth="1"/>
    <col min="13" max="15" width="9.140625" style="69"/>
    <col min="16" max="16384" width="9.140625" style="70"/>
  </cols>
  <sheetData>
    <row r="1" spans="1:15" s="64" customFormat="1" ht="17.25">
      <c r="A1" s="314"/>
      <c r="B1" s="315"/>
      <c r="C1" s="312"/>
      <c r="D1" s="312"/>
      <c r="E1" s="312"/>
      <c r="F1" s="231" t="s">
        <v>168</v>
      </c>
      <c r="G1" s="311">
        <f>+'Ekamut-caxs'!E1+1</f>
        <v>14</v>
      </c>
      <c r="H1" s="90"/>
      <c r="L1" s="37"/>
    </row>
    <row r="2" spans="1:15" s="64" customFormat="1" ht="17.25">
      <c r="A2" s="314"/>
      <c r="B2" s="316"/>
      <c r="C2" s="314"/>
      <c r="D2" s="314"/>
      <c r="E2" s="525" t="s">
        <v>232</v>
      </c>
      <c r="F2" s="525"/>
      <c r="G2" s="525"/>
      <c r="H2" s="90"/>
      <c r="L2" s="37"/>
    </row>
    <row r="3" spans="1:15" s="64" customFormat="1" ht="17.25">
      <c r="A3" s="314"/>
      <c r="B3" s="316"/>
      <c r="C3" s="314"/>
      <c r="D3" s="314"/>
      <c r="E3" s="525" t="s">
        <v>204</v>
      </c>
      <c r="F3" s="525"/>
      <c r="G3" s="525"/>
      <c r="H3" s="90"/>
      <c r="L3" s="37"/>
    </row>
    <row r="4" spans="1:15" s="64" customFormat="1" ht="26.25" customHeight="1">
      <c r="A4" s="314"/>
      <c r="B4" s="316"/>
      <c r="C4" s="314"/>
      <c r="D4" s="314"/>
      <c r="E4" s="532" t="str">
        <f>+'Ekamut-caxs'!D4</f>
        <v xml:space="preserve">_____. _____. 2024թ. </v>
      </c>
      <c r="F4" s="532"/>
      <c r="G4" s="532"/>
      <c r="H4" s="90"/>
      <c r="L4" s="37"/>
    </row>
    <row r="5" spans="1:15" s="64" customFormat="1" ht="24.75" customHeight="1">
      <c r="A5" s="314"/>
      <c r="B5" s="316"/>
      <c r="C5" s="314"/>
      <c r="D5" s="314"/>
      <c r="E5" s="532" t="str">
        <f>+'Ekamut-caxs'!C5</f>
        <v xml:space="preserve">հ. __________- Ա որոշմամբ </v>
      </c>
      <c r="F5" s="532"/>
      <c r="G5" s="532"/>
      <c r="H5" s="90"/>
      <c r="L5" s="37"/>
    </row>
    <row r="6" spans="1:15" s="63" customFormat="1" ht="18" customHeight="1">
      <c r="A6" s="529" t="s">
        <v>38</v>
      </c>
      <c r="B6" s="529"/>
      <c r="C6" s="529"/>
      <c r="D6" s="529"/>
      <c r="E6" s="529"/>
      <c r="F6" s="529"/>
      <c r="G6" s="284"/>
      <c r="H6" s="90"/>
      <c r="I6" s="64"/>
      <c r="J6" s="64"/>
      <c r="K6" s="64"/>
      <c r="L6" s="37"/>
      <c r="M6" s="64"/>
      <c r="N6" s="64"/>
      <c r="O6" s="64"/>
    </row>
    <row r="7" spans="1:15" s="7" customFormat="1" ht="47.25" customHeight="1">
      <c r="A7" s="521" t="str">
        <f>+'Ekamut-caxs'!A7:D7</f>
        <v>«Երևանի Նոր Նորք վարչական շրջանի Ս․ Ասլամազյանի անվան թիվ 1 երաժշտական դպրոց» ՀՈԱԿ-ի</v>
      </c>
      <c r="B7" s="521"/>
      <c r="C7" s="521"/>
      <c r="D7" s="521"/>
      <c r="E7" s="521"/>
      <c r="F7" s="521"/>
      <c r="G7" s="280"/>
      <c r="H7" s="290"/>
      <c r="I7" s="6"/>
      <c r="J7" s="6"/>
      <c r="K7" s="6"/>
      <c r="L7" s="37"/>
      <c r="M7" s="6"/>
      <c r="N7" s="6"/>
      <c r="O7" s="6"/>
    </row>
    <row r="8" spans="1:15" s="7" customFormat="1" ht="18.75" customHeight="1">
      <c r="A8" s="522" t="s">
        <v>235</v>
      </c>
      <c r="B8" s="522"/>
      <c r="C8" s="522"/>
      <c r="D8" s="522"/>
      <c r="E8" s="522"/>
      <c r="F8" s="522"/>
      <c r="G8" s="281"/>
      <c r="H8" s="90"/>
      <c r="I8" s="6"/>
      <c r="J8" s="6"/>
      <c r="K8" s="6"/>
      <c r="L8" s="37"/>
      <c r="M8" s="6"/>
      <c r="N8" s="6"/>
      <c r="O8" s="6"/>
    </row>
    <row r="9" spans="1:15" s="7" customFormat="1" ht="11.25" customHeight="1">
      <c r="A9" s="65"/>
      <c r="B9" s="258"/>
      <c r="C9" s="65"/>
      <c r="D9" s="65"/>
      <c r="E9" s="65"/>
      <c r="F9" s="65"/>
      <c r="G9" s="65"/>
      <c r="H9" s="90"/>
      <c r="I9" s="6"/>
      <c r="J9" s="6"/>
      <c r="K9" s="6"/>
      <c r="L9" s="37"/>
      <c r="M9" s="6"/>
      <c r="N9" s="6"/>
      <c r="O9" s="6"/>
    </row>
    <row r="10" spans="1:15" s="63" customFormat="1" ht="15" hidden="1" customHeight="1">
      <c r="A10" s="62"/>
      <c r="B10" s="259"/>
      <c r="C10" s="62"/>
      <c r="D10" s="62"/>
      <c r="E10" s="62"/>
      <c r="F10" s="66" t="s">
        <v>39</v>
      </c>
      <c r="G10" s="66"/>
      <c r="H10" s="90"/>
      <c r="I10" s="64"/>
      <c r="J10" s="64"/>
      <c r="K10" s="64"/>
      <c r="L10" s="37"/>
      <c r="M10" s="64"/>
      <c r="N10" s="64"/>
      <c r="O10" s="64"/>
    </row>
    <row r="11" spans="1:15" s="8" customFormat="1" ht="33">
      <c r="A11" s="248" t="s">
        <v>3</v>
      </c>
      <c r="B11" s="260" t="s">
        <v>28</v>
      </c>
      <c r="C11" s="76" t="s">
        <v>185</v>
      </c>
      <c r="D11" s="76" t="s">
        <v>186</v>
      </c>
      <c r="E11" s="76" t="s">
        <v>187</v>
      </c>
      <c r="F11" s="76" t="s">
        <v>40</v>
      </c>
      <c r="G11" s="303"/>
      <c r="H11" s="90"/>
      <c r="I11" s="77"/>
      <c r="J11" s="77"/>
      <c r="K11" s="77"/>
      <c r="L11" s="215"/>
      <c r="M11" s="77"/>
      <c r="N11" s="77"/>
      <c r="O11" s="77"/>
    </row>
    <row r="12" spans="1:15" s="63" customFormat="1" ht="51.75">
      <c r="A12" s="10" t="s">
        <v>7</v>
      </c>
      <c r="B12" s="11" t="s">
        <v>29</v>
      </c>
      <c r="C12" s="496">
        <f>+F12</f>
        <v>79.700000000011642</v>
      </c>
      <c r="D12" s="496">
        <f>+F12</f>
        <v>79.700000000011642</v>
      </c>
      <c r="E12" s="496">
        <f>+F12</f>
        <v>79.700000000011642</v>
      </c>
      <c r="F12" s="496">
        <f>+'Dramakani hamematakan'!D6</f>
        <v>79.700000000011642</v>
      </c>
      <c r="G12" s="304"/>
      <c r="H12" s="291"/>
      <c r="I12" s="487" t="str">
        <f>IF((D12-C12)&lt;0, (0),"")</f>
        <v/>
      </c>
      <c r="J12" s="487" t="str">
        <f t="shared" ref="I12:K26" si="0">IF((E12-D12)&lt;0, (0),"")</f>
        <v/>
      </c>
      <c r="K12" s="487" t="str">
        <f>IF((F12-E12)&lt;0, (0),"")</f>
        <v/>
      </c>
      <c r="L12" s="188"/>
      <c r="M12" s="64"/>
      <c r="N12" s="64"/>
      <c r="O12" s="64"/>
    </row>
    <row r="13" spans="1:15" s="63" customFormat="1" ht="34.5">
      <c r="A13" s="10" t="s">
        <v>11</v>
      </c>
      <c r="B13" s="11" t="s">
        <v>78</v>
      </c>
      <c r="C13" s="204">
        <f t="shared" ref="C13:E13" si="1">SUM(C14:C25)</f>
        <v>19188.5</v>
      </c>
      <c r="D13" s="204">
        <f t="shared" si="1"/>
        <v>42494.000000000007</v>
      </c>
      <c r="E13" s="204">
        <f t="shared" si="1"/>
        <v>64202.3</v>
      </c>
      <c r="F13" s="204">
        <f>SUM(F14:F25)</f>
        <v>92275.8</v>
      </c>
      <c r="G13" s="305"/>
      <c r="H13" s="90"/>
      <c r="I13" s="487" t="str">
        <f t="shared" si="0"/>
        <v/>
      </c>
      <c r="J13" s="487" t="str">
        <f>IF((E13-D13)&lt;0, (0),"")</f>
        <v/>
      </c>
      <c r="K13" s="487" t="str">
        <f t="shared" si="0"/>
        <v/>
      </c>
      <c r="L13" s="37"/>
      <c r="M13" s="64"/>
      <c r="N13" s="64"/>
      <c r="O13" s="64"/>
    </row>
    <row r="14" spans="1:15" s="63" customFormat="1" ht="17.25">
      <c r="A14" s="56">
        <v>1</v>
      </c>
      <c r="B14" s="261" t="str">
        <f>+'Ekamut-caxs'!B11</f>
        <v>Սուբսիդիայից</v>
      </c>
      <c r="C14" s="254">
        <v>16016.4</v>
      </c>
      <c r="D14" s="254">
        <v>36036.9</v>
      </c>
      <c r="E14" s="254">
        <v>56057.5</v>
      </c>
      <c r="F14" s="202">
        <f>+'Ekamut-caxs'!D11</f>
        <v>81019.100000000006</v>
      </c>
      <c r="G14" s="306"/>
      <c r="H14" s="90"/>
      <c r="I14" s="487" t="str">
        <f t="shared" si="0"/>
        <v/>
      </c>
      <c r="J14" s="487" t="str">
        <f t="shared" si="0"/>
        <v/>
      </c>
      <c r="K14" s="487" t="str">
        <f t="shared" si="0"/>
        <v/>
      </c>
      <c r="L14" s="37"/>
      <c r="M14" s="64"/>
      <c r="N14" s="64"/>
      <c r="O14" s="64"/>
    </row>
    <row r="15" spans="1:15" s="63" customFormat="1" ht="51.75">
      <c r="A15" s="56">
        <f t="shared" ref="A15:A25" si="2">+A14+1</f>
        <v>2</v>
      </c>
      <c r="B15" s="234" t="str">
        <f>+'Ekamut-caxs'!B12</f>
        <v>Սուբսիդիա՝ ազգային, լարային և փողային նվագարանների ուսուցման գծով</v>
      </c>
      <c r="C15" s="201">
        <v>449.2</v>
      </c>
      <c r="D15" s="201">
        <v>1011.3</v>
      </c>
      <c r="E15" s="201">
        <v>1797</v>
      </c>
      <c r="F15" s="202">
        <f>+'Ekamut-caxs'!D12</f>
        <v>2178.8000000000002</v>
      </c>
      <c r="G15" s="306"/>
      <c r="H15" s="249"/>
      <c r="I15" s="487" t="str">
        <f t="shared" si="0"/>
        <v/>
      </c>
      <c r="J15" s="487" t="str">
        <f t="shared" si="0"/>
        <v/>
      </c>
      <c r="K15" s="487" t="str">
        <f t="shared" si="0"/>
        <v/>
      </c>
      <c r="L15" s="37"/>
      <c r="M15" s="64"/>
      <c r="N15" s="64"/>
      <c r="O15" s="64"/>
    </row>
    <row r="16" spans="1:15" s="63" customFormat="1" ht="17.25" hidden="1">
      <c r="A16" s="56">
        <f t="shared" si="2"/>
        <v>3</v>
      </c>
      <c r="B16" s="234" t="str">
        <f>+'Ekamut-caxs'!B13</f>
        <v>Կամավոր ատեստավորման գծով</v>
      </c>
      <c r="C16" s="201"/>
      <c r="D16" s="201"/>
      <c r="E16" s="201"/>
      <c r="F16" s="202">
        <f>+'Ekamut-caxs'!D13</f>
        <v>0</v>
      </c>
      <c r="G16" s="306"/>
      <c r="H16" s="249"/>
      <c r="I16" s="487"/>
      <c r="J16" s="487"/>
      <c r="K16" s="487"/>
      <c r="L16" s="37"/>
      <c r="M16" s="64"/>
      <c r="N16" s="64"/>
      <c r="O16" s="64"/>
    </row>
    <row r="17" spans="1:15" s="63" customFormat="1" ht="17.25">
      <c r="A17" s="56">
        <v>3</v>
      </c>
      <c r="B17" s="210" t="str">
        <f>+'Ekamut-caxs'!B14</f>
        <v xml:space="preserve">Վճարովի ծառայություններից </v>
      </c>
      <c r="C17" s="254">
        <v>2721</v>
      </c>
      <c r="D17" s="254">
        <v>5442</v>
      </c>
      <c r="E17" s="254">
        <v>6342</v>
      </c>
      <c r="F17" s="202">
        <f>+'Ekamut-caxs'!D14</f>
        <v>9070</v>
      </c>
      <c r="G17" s="306"/>
      <c r="H17" s="249"/>
      <c r="I17" s="487" t="str">
        <f t="shared" si="0"/>
        <v/>
      </c>
      <c r="J17" s="487" t="str">
        <f t="shared" si="0"/>
        <v/>
      </c>
      <c r="K17" s="487" t="str">
        <f t="shared" si="0"/>
        <v/>
      </c>
      <c r="L17" s="37"/>
      <c r="M17" s="64"/>
      <c r="N17" s="64"/>
      <c r="O17" s="64"/>
    </row>
    <row r="18" spans="1:15" s="63" customFormat="1" ht="34.5" hidden="1">
      <c r="A18" s="56">
        <f t="shared" si="2"/>
        <v>4</v>
      </c>
      <c r="B18" s="210" t="str">
        <f>+'Ekamut-caxs'!B15</f>
        <v>Սպասարկման և կոմունալ համավճարներից</v>
      </c>
      <c r="C18" s="254"/>
      <c r="D18" s="254"/>
      <c r="E18" s="254"/>
      <c r="F18" s="202">
        <f>+'Ekamut-caxs'!D15</f>
        <v>0</v>
      </c>
      <c r="G18" s="307"/>
      <c r="H18" s="252"/>
      <c r="I18" s="487" t="str">
        <f t="shared" si="0"/>
        <v/>
      </c>
      <c r="J18" s="487" t="str">
        <f t="shared" si="0"/>
        <v/>
      </c>
      <c r="K18" s="487" t="str">
        <f t="shared" si="0"/>
        <v/>
      </c>
      <c r="L18" s="37"/>
      <c r="M18" s="64"/>
      <c r="N18" s="64"/>
      <c r="O18" s="64"/>
    </row>
    <row r="19" spans="1:15" s="63" customFormat="1" ht="17.25" hidden="1">
      <c r="A19" s="56">
        <f t="shared" si="2"/>
        <v>5</v>
      </c>
      <c r="B19" s="210" t="str">
        <f>+'Ekamut-caxs'!B16</f>
        <v>Միջոցառումների կազմակերպումից</v>
      </c>
      <c r="C19" s="254"/>
      <c r="D19" s="254"/>
      <c r="E19" s="254"/>
      <c r="F19" s="202">
        <f>+'Ekamut-caxs'!D16</f>
        <v>0</v>
      </c>
      <c r="G19" s="306"/>
      <c r="H19" s="292"/>
      <c r="I19" s="487" t="str">
        <f t="shared" si="0"/>
        <v/>
      </c>
      <c r="J19" s="487" t="str">
        <f t="shared" si="0"/>
        <v/>
      </c>
      <c r="K19" s="487" t="str">
        <f t="shared" si="0"/>
        <v/>
      </c>
      <c r="L19" s="37"/>
      <c r="M19" s="64"/>
      <c r="N19" s="64"/>
      <c r="O19" s="64"/>
    </row>
    <row r="20" spans="1:15" s="63" customFormat="1" ht="17.25" hidden="1">
      <c r="A20" s="56">
        <f t="shared" si="2"/>
        <v>6</v>
      </c>
      <c r="B20" s="210" t="str">
        <f>+'Ekamut-caxs'!B17</f>
        <v>Ֆինանսական օգնությունից</v>
      </c>
      <c r="C20" s="254"/>
      <c r="D20" s="254"/>
      <c r="E20" s="254"/>
      <c r="F20" s="202">
        <f>+'Ekamut-caxs'!D17</f>
        <v>0</v>
      </c>
      <c r="G20" s="306"/>
      <c r="H20" s="252"/>
      <c r="I20" s="487" t="str">
        <f t="shared" si="0"/>
        <v/>
      </c>
      <c r="J20" s="487" t="str">
        <f t="shared" si="0"/>
        <v/>
      </c>
      <c r="K20" s="487" t="str">
        <f t="shared" si="0"/>
        <v/>
      </c>
      <c r="L20" s="37"/>
      <c r="M20" s="64"/>
      <c r="N20" s="64"/>
      <c r="O20" s="64"/>
    </row>
    <row r="21" spans="1:15" s="63" customFormat="1" ht="34.5" hidden="1">
      <c r="A21" s="56">
        <f t="shared" si="2"/>
        <v>7</v>
      </c>
      <c r="B21" s="210" t="str">
        <f>+'Ekamut-caxs'!B18</f>
        <v>Չփոխանակվող գործարքներից (դրամաշնորհից)</v>
      </c>
      <c r="C21" s="254"/>
      <c r="D21" s="254"/>
      <c r="E21" s="254"/>
      <c r="F21" s="202">
        <f>+'Ekamut-caxs'!D18</f>
        <v>0</v>
      </c>
      <c r="G21" s="307"/>
      <c r="H21" s="292"/>
      <c r="I21" s="487" t="str">
        <f t="shared" si="0"/>
        <v/>
      </c>
      <c r="J21" s="487" t="str">
        <f t="shared" si="0"/>
        <v/>
      </c>
      <c r="K21" s="487" t="str">
        <f t="shared" si="0"/>
        <v/>
      </c>
      <c r="L21" s="37"/>
      <c r="M21" s="64"/>
      <c r="N21" s="64"/>
      <c r="O21" s="64"/>
    </row>
    <row r="22" spans="1:15" s="63" customFormat="1" ht="17.25" hidden="1">
      <c r="A22" s="56">
        <f t="shared" si="2"/>
        <v>8</v>
      </c>
      <c r="B22" s="261" t="s">
        <v>30</v>
      </c>
      <c r="C22" s="254"/>
      <c r="D22" s="254"/>
      <c r="E22" s="254"/>
      <c r="F22" s="201"/>
      <c r="G22" s="307"/>
      <c r="H22" s="292"/>
      <c r="I22" s="487" t="str">
        <f t="shared" si="0"/>
        <v/>
      </c>
      <c r="J22" s="487" t="str">
        <f t="shared" si="0"/>
        <v/>
      </c>
      <c r="K22" s="487" t="str">
        <f t="shared" si="0"/>
        <v/>
      </c>
      <c r="L22" s="37"/>
      <c r="M22" s="64"/>
      <c r="N22" s="64"/>
      <c r="O22" s="64"/>
    </row>
    <row r="23" spans="1:15" s="63" customFormat="1" ht="17.25">
      <c r="A23" s="56">
        <v>4</v>
      </c>
      <c r="B23" s="261" t="str">
        <f>+'Ekamut-caxs'!B22</f>
        <v>Բանկի տոկոսից</v>
      </c>
      <c r="C23" s="254">
        <v>1.9</v>
      </c>
      <c r="D23" s="254">
        <v>3.8</v>
      </c>
      <c r="E23" s="254">
        <v>5.8</v>
      </c>
      <c r="F23" s="202">
        <f>+'Ekamut-caxs'!D22</f>
        <v>7.9</v>
      </c>
      <c r="G23" s="306"/>
      <c r="H23" s="292"/>
      <c r="I23" s="487" t="str">
        <f t="shared" si="0"/>
        <v/>
      </c>
      <c r="J23" s="487" t="str">
        <f t="shared" si="0"/>
        <v/>
      </c>
      <c r="K23" s="487" t="str">
        <f t="shared" si="0"/>
        <v/>
      </c>
      <c r="L23" s="37"/>
      <c r="M23" s="64"/>
      <c r="N23" s="64"/>
      <c r="O23" s="64"/>
    </row>
    <row r="24" spans="1:15" s="64" customFormat="1" ht="17.25" hidden="1">
      <c r="A24" s="56">
        <f t="shared" si="2"/>
        <v>5</v>
      </c>
      <c r="B24" s="263" t="s">
        <v>268</v>
      </c>
      <c r="C24" s="254"/>
      <c r="D24" s="254"/>
      <c r="E24" s="254"/>
      <c r="F24" s="202">
        <f>+'Ekamut-caxs'!D24</f>
        <v>0</v>
      </c>
      <c r="G24" s="308"/>
      <c r="H24" s="526"/>
      <c r="I24" s="488" t="str">
        <f t="shared" si="0"/>
        <v/>
      </c>
      <c r="J24" s="488" t="str">
        <f t="shared" si="0"/>
        <v/>
      </c>
      <c r="K24" s="488" t="str">
        <f t="shared" si="0"/>
        <v/>
      </c>
      <c r="L24" s="37"/>
    </row>
    <row r="25" spans="1:15" s="64" customFormat="1" ht="17.25" hidden="1">
      <c r="A25" s="56">
        <f t="shared" si="2"/>
        <v>6</v>
      </c>
      <c r="B25" s="263">
        <f>+'Ekamut-caxs'!B25</f>
        <v>0</v>
      </c>
      <c r="C25" s="254"/>
      <c r="D25" s="254"/>
      <c r="E25" s="254"/>
      <c r="F25" s="202">
        <f>+'Ekamut-caxs'!D25</f>
        <v>0</v>
      </c>
      <c r="G25" s="308"/>
      <c r="H25" s="526"/>
      <c r="I25" s="488" t="str">
        <f t="shared" si="0"/>
        <v/>
      </c>
      <c r="J25" s="488" t="str">
        <f t="shared" si="0"/>
        <v/>
      </c>
      <c r="K25" s="488" t="str">
        <f t="shared" si="0"/>
        <v/>
      </c>
      <c r="L25" s="37"/>
    </row>
    <row r="26" spans="1:15" s="63" customFormat="1" ht="34.5">
      <c r="A26" s="10" t="s">
        <v>31</v>
      </c>
      <c r="B26" s="11" t="s">
        <v>79</v>
      </c>
      <c r="C26" s="204">
        <f>+C27+C70+C83</f>
        <v>18927.900000000001</v>
      </c>
      <c r="D26" s="204">
        <f>+D27+D70+D83</f>
        <v>42529.1</v>
      </c>
      <c r="E26" s="204">
        <f>+E27+E70+E83</f>
        <v>64256.799999999996</v>
      </c>
      <c r="F26" s="204">
        <f>+F27+F70+F83</f>
        <v>92187.599999999991</v>
      </c>
      <c r="G26" s="305"/>
      <c r="H26" s="250"/>
      <c r="I26" s="487" t="str">
        <f t="shared" si="0"/>
        <v/>
      </c>
      <c r="J26" s="487" t="str">
        <f t="shared" si="0"/>
        <v/>
      </c>
      <c r="K26" s="487" t="str">
        <f t="shared" si="0"/>
        <v/>
      </c>
      <c r="L26" s="37"/>
      <c r="M26" s="64"/>
      <c r="N26" s="64"/>
      <c r="O26" s="64"/>
    </row>
    <row r="27" spans="1:15" s="63" customFormat="1" ht="17.25">
      <c r="A27" s="13" t="s">
        <v>52</v>
      </c>
      <c r="B27" s="11" t="s">
        <v>55</v>
      </c>
      <c r="C27" s="204">
        <f>SUM(C28,C32:C37,C41:C64,C68:C69)</f>
        <v>18927.900000000001</v>
      </c>
      <c r="D27" s="204">
        <f>SUM(D28,D32:D37,D41:D64,D68:D69)</f>
        <v>42529.1</v>
      </c>
      <c r="E27" s="204">
        <f>SUM(E28,E32:E37,E41:E64,E68:E69)</f>
        <v>64256.799999999996</v>
      </c>
      <c r="F27" s="204">
        <f>SUM(F28,F32:F37,F41:F64,F68:F69)</f>
        <v>92187.599999999991</v>
      </c>
      <c r="G27" s="305"/>
      <c r="H27" s="252"/>
      <c r="I27" s="487" t="str">
        <f t="shared" ref="I27:K85" si="3">IF((D27-C27)&lt;0, (0),"")</f>
        <v/>
      </c>
      <c r="J27" s="487" t="str">
        <f t="shared" si="3"/>
        <v/>
      </c>
      <c r="K27" s="487" t="str">
        <f t="shared" si="3"/>
        <v/>
      </c>
      <c r="L27" s="37"/>
      <c r="M27" s="64"/>
      <c r="N27" s="64"/>
      <c r="O27" s="64"/>
    </row>
    <row r="28" spans="1:15" s="81" customFormat="1" ht="17.25">
      <c r="A28" s="56">
        <v>1</v>
      </c>
      <c r="B28" s="230" t="str">
        <f>+'Ekamut-caxs'!B29</f>
        <v>Աշխատավարձի գծով, այդ թվում՝</v>
      </c>
      <c r="C28" s="254">
        <v>16000</v>
      </c>
      <c r="D28" s="254">
        <f>41000-2500</f>
        <v>38500</v>
      </c>
      <c r="E28" s="254">
        <v>59500</v>
      </c>
      <c r="F28" s="202">
        <f>+'Ekamut-caxs'!D29</f>
        <v>85805</v>
      </c>
      <c r="G28" s="306"/>
      <c r="H28" s="251"/>
      <c r="I28" s="487">
        <f>+F28/12*8</f>
        <v>57203.333333333336</v>
      </c>
      <c r="J28" s="487" t="str">
        <f t="shared" si="3"/>
        <v/>
      </c>
      <c r="K28" s="487" t="str">
        <f t="shared" si="3"/>
        <v/>
      </c>
      <c r="L28" s="87"/>
      <c r="M28" s="80"/>
      <c r="N28" s="80"/>
      <c r="O28" s="80"/>
    </row>
    <row r="29" spans="1:15" s="73" customFormat="1" ht="14.25">
      <c r="A29" s="24">
        <f>+A28+0.1</f>
        <v>1.1000000000000001</v>
      </c>
      <c r="B29" s="262" t="str">
        <f>+'Ekamut-caxs'!B30</f>
        <v>վճարովի ծառայության գծով</v>
      </c>
      <c r="C29" s="195">
        <v>2170</v>
      </c>
      <c r="D29" s="195">
        <v>4350</v>
      </c>
      <c r="E29" s="195">
        <v>5053</v>
      </c>
      <c r="F29" s="489">
        <f>+'Ekamut-caxs'!D30</f>
        <v>7256</v>
      </c>
      <c r="G29" s="309"/>
      <c r="H29" s="250"/>
      <c r="I29" s="487" t="str">
        <f t="shared" si="3"/>
        <v/>
      </c>
      <c r="J29" s="487" t="str">
        <f t="shared" si="3"/>
        <v/>
      </c>
      <c r="K29" s="487" t="str">
        <f t="shared" si="3"/>
        <v/>
      </c>
      <c r="L29" s="348"/>
      <c r="M29" s="72"/>
      <c r="N29" s="72"/>
      <c r="O29" s="72"/>
    </row>
    <row r="30" spans="1:15" s="73" customFormat="1" ht="13.5" hidden="1" customHeight="1">
      <c r="A30" s="24">
        <f>+A29+0.1</f>
        <v>1.2000000000000002</v>
      </c>
      <c r="B30" s="288" t="str">
        <f>+'Ekamut-caxs'!B31</f>
        <v>պարգևատրման գծով</v>
      </c>
      <c r="C30" s="195"/>
      <c r="D30" s="195"/>
      <c r="E30" s="195"/>
      <c r="F30" s="489">
        <f>+'Ekamut-caxs'!D31</f>
        <v>0</v>
      </c>
      <c r="G30" s="309"/>
      <c r="H30" s="251"/>
      <c r="I30" s="487" t="str">
        <f t="shared" si="3"/>
        <v/>
      </c>
      <c r="J30" s="487" t="str">
        <f t="shared" si="3"/>
        <v/>
      </c>
      <c r="K30" s="487" t="str">
        <f t="shared" si="3"/>
        <v/>
      </c>
      <c r="L30" s="348"/>
      <c r="M30" s="72"/>
      <c r="N30" s="72"/>
      <c r="O30" s="72"/>
    </row>
    <row r="31" spans="1:15" s="73" customFormat="1" ht="14.25" hidden="1">
      <c r="A31" s="24">
        <f>+A30+0.1</f>
        <v>1.3000000000000003</v>
      </c>
      <c r="B31" s="288" t="s">
        <v>237</v>
      </c>
      <c r="C31" s="195"/>
      <c r="D31" s="195"/>
      <c r="E31" s="195"/>
      <c r="F31" s="489">
        <f>+'Ekamut-caxs'!D32</f>
        <v>0</v>
      </c>
      <c r="G31" s="309"/>
      <c r="H31" s="251"/>
      <c r="I31" s="487"/>
      <c r="J31" s="487"/>
      <c r="K31" s="487"/>
      <c r="L31" s="348"/>
      <c r="M31" s="72"/>
      <c r="N31" s="72"/>
      <c r="O31" s="72"/>
    </row>
    <row r="32" spans="1:15" s="83" customFormat="1" ht="17.25">
      <c r="A32" s="56">
        <f>+A28+1</f>
        <v>2</v>
      </c>
      <c r="B32" s="210" t="str">
        <f>+'Ekamut-caxs'!B33</f>
        <v>Ջեռուցման գծով</v>
      </c>
      <c r="C32" s="254">
        <v>714.5</v>
      </c>
      <c r="D32" s="254">
        <v>714.5</v>
      </c>
      <c r="E32" s="254">
        <v>714.5</v>
      </c>
      <c r="F32" s="202">
        <f>+'Ekamut-caxs'!D33</f>
        <v>980</v>
      </c>
      <c r="G32" s="306"/>
      <c r="H32" s="289"/>
      <c r="I32" s="487" t="str">
        <f t="shared" si="3"/>
        <v/>
      </c>
      <c r="J32" s="487" t="str">
        <f t="shared" si="3"/>
        <v/>
      </c>
      <c r="K32" s="487" t="str">
        <f t="shared" si="3"/>
        <v/>
      </c>
      <c r="L32" s="349"/>
      <c r="M32" s="82"/>
      <c r="N32" s="82"/>
      <c r="O32" s="82"/>
    </row>
    <row r="33" spans="1:15" s="83" customFormat="1" ht="17.25">
      <c r="A33" s="56">
        <f>+A32+1</f>
        <v>3</v>
      </c>
      <c r="B33" s="210" t="str">
        <f>+'Ekamut-caxs'!B34</f>
        <v>Էլեկտրաէներգիայի գծով</v>
      </c>
      <c r="C33" s="254">
        <v>170</v>
      </c>
      <c r="D33" s="254">
        <v>310</v>
      </c>
      <c r="E33" s="254">
        <v>370</v>
      </c>
      <c r="F33" s="202">
        <f>+'Ekamut-caxs'!D34</f>
        <v>470.7</v>
      </c>
      <c r="G33" s="306"/>
      <c r="H33" s="289"/>
      <c r="I33" s="487" t="str">
        <f t="shared" si="3"/>
        <v/>
      </c>
      <c r="J33" s="487" t="str">
        <f t="shared" si="3"/>
        <v/>
      </c>
      <c r="K33" s="487" t="str">
        <f t="shared" si="3"/>
        <v/>
      </c>
      <c r="L33" s="349"/>
      <c r="M33" s="82"/>
      <c r="N33" s="82"/>
      <c r="O33" s="82"/>
    </row>
    <row r="34" spans="1:15" s="83" customFormat="1" ht="17.25">
      <c r="A34" s="56">
        <f>+A33+1</f>
        <v>4</v>
      </c>
      <c r="B34" s="210" t="str">
        <f>+'Ekamut-caxs'!B35</f>
        <v>Ջրմուղ-կոյուղու գծով</v>
      </c>
      <c r="C34" s="254">
        <v>13</v>
      </c>
      <c r="D34" s="254">
        <v>26</v>
      </c>
      <c r="E34" s="254">
        <v>35</v>
      </c>
      <c r="F34" s="202">
        <f>+'Komunal '!M20</f>
        <v>48.5</v>
      </c>
      <c r="G34" s="306"/>
      <c r="H34" s="289"/>
      <c r="I34" s="487" t="str">
        <f t="shared" si="3"/>
        <v/>
      </c>
      <c r="J34" s="487" t="str">
        <f t="shared" si="3"/>
        <v/>
      </c>
      <c r="K34" s="487" t="str">
        <f t="shared" si="3"/>
        <v/>
      </c>
      <c r="L34" s="349"/>
      <c r="M34" s="82"/>
      <c r="N34" s="82"/>
      <c r="O34" s="82"/>
    </row>
    <row r="35" spans="1:15" s="83" customFormat="1" ht="17.25">
      <c r="A35" s="56">
        <f>+A34+1</f>
        <v>5</v>
      </c>
      <c r="B35" s="210" t="str">
        <f>+'Ekamut-caxs'!B36</f>
        <v>Աղբահանության գծով</v>
      </c>
      <c r="C35" s="254">
        <v>8</v>
      </c>
      <c r="D35" s="254">
        <v>16</v>
      </c>
      <c r="E35" s="254">
        <v>24</v>
      </c>
      <c r="F35" s="202">
        <f>+'Ekamut-caxs'!D36</f>
        <v>32</v>
      </c>
      <c r="G35" s="306"/>
      <c r="H35" s="289"/>
      <c r="I35" s="487" t="str">
        <f t="shared" si="3"/>
        <v/>
      </c>
      <c r="J35" s="487" t="str">
        <f t="shared" si="3"/>
        <v/>
      </c>
      <c r="K35" s="487" t="str">
        <f t="shared" si="3"/>
        <v/>
      </c>
      <c r="L35" s="349"/>
      <c r="M35" s="82"/>
      <c r="N35" s="82"/>
      <c r="O35" s="82"/>
    </row>
    <row r="36" spans="1:15" s="83" customFormat="1" ht="17.25">
      <c r="A36" s="56">
        <f>+A35+1</f>
        <v>6</v>
      </c>
      <c r="B36" s="210" t="str">
        <f>+'Ekamut-caxs'!B37</f>
        <v>Ախտաբանության գծով</v>
      </c>
      <c r="C36" s="254">
        <v>10</v>
      </c>
      <c r="D36" s="254">
        <v>15</v>
      </c>
      <c r="E36" s="254">
        <v>20</v>
      </c>
      <c r="F36" s="202">
        <f>+'Ekamut-caxs'!D37</f>
        <v>30</v>
      </c>
      <c r="G36" s="306"/>
      <c r="H36" s="289"/>
      <c r="I36" s="487" t="str">
        <f t="shared" si="3"/>
        <v/>
      </c>
      <c r="J36" s="487" t="str">
        <f t="shared" si="3"/>
        <v/>
      </c>
      <c r="K36" s="487" t="str">
        <f t="shared" si="3"/>
        <v/>
      </c>
      <c r="L36" s="349"/>
      <c r="M36" s="82"/>
      <c r="N36" s="82"/>
      <c r="O36" s="82"/>
    </row>
    <row r="37" spans="1:15" s="83" customFormat="1" ht="17.25">
      <c r="A37" s="56">
        <f>+A36+1</f>
        <v>7</v>
      </c>
      <c r="B37" s="210" t="str">
        <f>+'Ekamut-caxs'!B38</f>
        <v>Կապի գծով, որից`</v>
      </c>
      <c r="C37" s="202">
        <f t="shared" ref="C37:E37" si="4">SUM(C38:C40)</f>
        <v>110.7</v>
      </c>
      <c r="D37" s="202">
        <f t="shared" si="4"/>
        <v>220.9</v>
      </c>
      <c r="E37" s="202">
        <f t="shared" si="4"/>
        <v>331.6</v>
      </c>
      <c r="F37" s="202">
        <f>SUM(F38:F40)</f>
        <v>441.70000000000005</v>
      </c>
      <c r="G37" s="306"/>
      <c r="H37" s="289"/>
      <c r="I37" s="487" t="str">
        <f t="shared" si="3"/>
        <v/>
      </c>
      <c r="J37" s="487" t="str">
        <f t="shared" si="3"/>
        <v/>
      </c>
      <c r="K37" s="487" t="str">
        <f t="shared" si="3"/>
        <v/>
      </c>
      <c r="L37" s="349"/>
      <c r="M37" s="82"/>
      <c r="N37" s="82"/>
      <c r="O37" s="82"/>
    </row>
    <row r="38" spans="1:15">
      <c r="A38" s="24">
        <f t="shared" ref="A38:A40" si="5">+A37+0.1</f>
        <v>7.1</v>
      </c>
      <c r="B38" s="262" t="str">
        <f>+'Ekamut-caxs'!B39</f>
        <v>բաժանորդային վճար</v>
      </c>
      <c r="C38" s="195">
        <v>43.2</v>
      </c>
      <c r="D38" s="195">
        <v>86.4</v>
      </c>
      <c r="E38" s="195">
        <v>129.6</v>
      </c>
      <c r="F38" s="489">
        <f>+'Ekamut-caxs'!D39</f>
        <v>172.8</v>
      </c>
      <c r="G38" s="309"/>
      <c r="H38" s="252"/>
      <c r="I38" s="487" t="str">
        <f t="shared" si="3"/>
        <v/>
      </c>
      <c r="J38" s="487" t="str">
        <f t="shared" si="3"/>
        <v/>
      </c>
      <c r="K38" s="487" t="str">
        <f t="shared" si="3"/>
        <v/>
      </c>
    </row>
    <row r="39" spans="1:15">
      <c r="A39" s="24">
        <f t="shared" si="5"/>
        <v>7.1999999999999993</v>
      </c>
      <c r="B39" s="262" t="str">
        <f>+'Ekamut-caxs'!B40</f>
        <v>րոպեավճար</v>
      </c>
      <c r="C39" s="195">
        <v>7.5</v>
      </c>
      <c r="D39" s="195">
        <v>14.5</v>
      </c>
      <c r="E39" s="195">
        <v>22</v>
      </c>
      <c r="F39" s="489">
        <f>+'Ekamut-caxs'!D40</f>
        <v>28.9</v>
      </c>
      <c r="G39" s="309"/>
      <c r="H39" s="252"/>
      <c r="I39" s="487" t="str">
        <f t="shared" si="3"/>
        <v/>
      </c>
      <c r="J39" s="487" t="str">
        <f t="shared" si="3"/>
        <v/>
      </c>
      <c r="K39" s="487" t="str">
        <f t="shared" si="3"/>
        <v/>
      </c>
    </row>
    <row r="40" spans="1:15">
      <c r="A40" s="24">
        <f t="shared" si="5"/>
        <v>7.2999999999999989</v>
      </c>
      <c r="B40" s="262" t="str">
        <f>+'Ekamut-caxs'!B41</f>
        <v>ինտերնետ կապ</v>
      </c>
      <c r="C40" s="195">
        <v>60</v>
      </c>
      <c r="D40" s="195">
        <v>120</v>
      </c>
      <c r="E40" s="195">
        <v>180</v>
      </c>
      <c r="F40" s="489">
        <f>+'Ekamut-caxs'!D41</f>
        <v>240</v>
      </c>
      <c r="G40" s="309"/>
      <c r="H40" s="252"/>
      <c r="I40" s="487" t="str">
        <f t="shared" si="3"/>
        <v/>
      </c>
      <c r="J40" s="487" t="str">
        <f t="shared" si="3"/>
        <v/>
      </c>
      <c r="K40" s="487" t="str">
        <f t="shared" si="3"/>
        <v/>
      </c>
    </row>
    <row r="41" spans="1:15" s="83" customFormat="1" ht="17.25">
      <c r="A41" s="56">
        <f>+A37+1</f>
        <v>8</v>
      </c>
      <c r="B41" s="210" t="str">
        <f>+'Ekamut-caxs'!B42</f>
        <v>Բանկային ծառայության գծով</v>
      </c>
      <c r="C41" s="254">
        <v>8</v>
      </c>
      <c r="D41" s="254">
        <v>15</v>
      </c>
      <c r="E41" s="254">
        <v>23</v>
      </c>
      <c r="F41" s="202">
        <f>+'Ekamut-caxs'!D42</f>
        <v>30</v>
      </c>
      <c r="G41" s="306"/>
      <c r="H41" s="289"/>
      <c r="I41" s="487" t="str">
        <f t="shared" si="3"/>
        <v/>
      </c>
      <c r="J41" s="487" t="str">
        <f t="shared" si="3"/>
        <v/>
      </c>
      <c r="K41" s="487" t="str">
        <f t="shared" si="3"/>
        <v/>
      </c>
      <c r="L41" s="349"/>
      <c r="M41" s="82"/>
      <c r="N41" s="82"/>
      <c r="O41" s="82"/>
    </row>
    <row r="42" spans="1:15" s="83" customFormat="1" ht="17.25">
      <c r="A42" s="56">
        <f>+A41+1</f>
        <v>9</v>
      </c>
      <c r="B42" s="210" t="str">
        <f>+'Ekamut-caxs'!B43</f>
        <v>Տնտեսական ապրանքների գծով</v>
      </c>
      <c r="C42" s="254">
        <v>200</v>
      </c>
      <c r="D42" s="254">
        <v>300</v>
      </c>
      <c r="E42" s="254">
        <v>400</v>
      </c>
      <c r="F42" s="202">
        <f>+'Ekamut-caxs'!D43</f>
        <v>500</v>
      </c>
      <c r="G42" s="306"/>
      <c r="H42" s="289"/>
      <c r="I42" s="487" t="str">
        <f t="shared" si="3"/>
        <v/>
      </c>
      <c r="J42" s="487" t="str">
        <f t="shared" si="3"/>
        <v/>
      </c>
      <c r="K42" s="487" t="str">
        <f t="shared" si="3"/>
        <v/>
      </c>
      <c r="L42" s="349"/>
      <c r="M42" s="82"/>
      <c r="N42" s="82"/>
      <c r="O42" s="82"/>
    </row>
    <row r="43" spans="1:15" s="83" customFormat="1" ht="17.25">
      <c r="A43" s="56">
        <f>+A42+1</f>
        <v>10</v>
      </c>
      <c r="B43" s="210" t="str">
        <f>+'Ekamut-caxs'!B44</f>
        <v>Գրասենյակային ապրանքների գծով</v>
      </c>
      <c r="C43" s="254">
        <v>220</v>
      </c>
      <c r="D43" s="254">
        <v>300</v>
      </c>
      <c r="E43" s="254">
        <v>350</v>
      </c>
      <c r="F43" s="202">
        <f>+'Ekamut-caxs'!D44</f>
        <v>500</v>
      </c>
      <c r="G43" s="306"/>
      <c r="H43" s="289"/>
      <c r="I43" s="487" t="str">
        <f t="shared" si="3"/>
        <v/>
      </c>
      <c r="J43" s="487" t="str">
        <f t="shared" si="3"/>
        <v/>
      </c>
      <c r="K43" s="487" t="str">
        <f t="shared" si="3"/>
        <v/>
      </c>
      <c r="L43" s="349"/>
      <c r="M43" s="82"/>
      <c r="N43" s="82"/>
      <c r="O43" s="82"/>
    </row>
    <row r="44" spans="1:15" s="83" customFormat="1" ht="34.5">
      <c r="A44" s="56">
        <f t="shared" ref="A44:A69" si="6">+A43+1</f>
        <v>11</v>
      </c>
      <c r="B44" s="210" t="str">
        <f>+'Ekamut-caxs'!B45</f>
        <v>Փոքրարժեք կամ արագամաշ առարկաների գծով</v>
      </c>
      <c r="C44" s="254">
        <v>80</v>
      </c>
      <c r="D44" s="254">
        <v>160</v>
      </c>
      <c r="E44" s="254">
        <v>200</v>
      </c>
      <c r="F44" s="202">
        <f>+'Ekamut-caxs'!D45</f>
        <v>220</v>
      </c>
      <c r="G44" s="306"/>
      <c r="H44" s="289"/>
      <c r="I44" s="487" t="str">
        <f t="shared" si="3"/>
        <v/>
      </c>
      <c r="J44" s="487" t="str">
        <f t="shared" si="3"/>
        <v/>
      </c>
      <c r="K44" s="487" t="str">
        <f t="shared" si="3"/>
        <v/>
      </c>
      <c r="L44" s="349"/>
      <c r="M44" s="82"/>
      <c r="N44" s="82"/>
      <c r="O44" s="82"/>
    </row>
    <row r="45" spans="1:15" s="83" customFormat="1" ht="17.25">
      <c r="A45" s="56">
        <f t="shared" si="6"/>
        <v>12</v>
      </c>
      <c r="B45" s="210" t="str">
        <f>+'Ekamut-caxs'!B46</f>
        <v>Ուսումնական նյութերի գծով</v>
      </c>
      <c r="C45" s="254">
        <v>90</v>
      </c>
      <c r="D45" s="254">
        <v>190</v>
      </c>
      <c r="E45" s="254">
        <v>280</v>
      </c>
      <c r="F45" s="202">
        <f>+'Ekamut-caxs'!D46</f>
        <v>370</v>
      </c>
      <c r="G45" s="306"/>
      <c r="H45" s="289"/>
      <c r="I45" s="487" t="str">
        <f t="shared" si="3"/>
        <v/>
      </c>
      <c r="J45" s="487" t="str">
        <f t="shared" si="3"/>
        <v/>
      </c>
      <c r="K45" s="487" t="str">
        <f t="shared" si="3"/>
        <v/>
      </c>
      <c r="L45" s="349"/>
      <c r="M45" s="82"/>
      <c r="N45" s="82"/>
      <c r="O45" s="82"/>
    </row>
    <row r="46" spans="1:15" s="83" customFormat="1" ht="17.25">
      <c r="A46" s="56">
        <f t="shared" si="6"/>
        <v>13</v>
      </c>
      <c r="B46" s="210" t="str">
        <f>+'Ekamut-caxs'!B47</f>
        <v>Դեղորայքի գծով</v>
      </c>
      <c r="C46" s="254">
        <v>50</v>
      </c>
      <c r="D46" s="254">
        <v>50</v>
      </c>
      <c r="E46" s="254">
        <v>50</v>
      </c>
      <c r="F46" s="202">
        <f>+'Ekamut-caxs'!D47</f>
        <v>50</v>
      </c>
      <c r="G46" s="306"/>
      <c r="H46" s="289"/>
      <c r="I46" s="487" t="str">
        <f t="shared" si="3"/>
        <v/>
      </c>
      <c r="J46" s="487" t="str">
        <f t="shared" si="3"/>
        <v/>
      </c>
      <c r="K46" s="487" t="str">
        <f t="shared" si="3"/>
        <v/>
      </c>
      <c r="L46" s="349"/>
      <c r="M46" s="82"/>
      <c r="N46" s="82"/>
      <c r="O46" s="82"/>
    </row>
    <row r="47" spans="1:15" s="83" customFormat="1" ht="17.25" hidden="1">
      <c r="A47" s="56">
        <f t="shared" si="6"/>
        <v>14</v>
      </c>
      <c r="B47" s="210" t="str">
        <f>+'Ekamut-caxs'!B48</f>
        <v>Բուժ.ծառայության գծով</v>
      </c>
      <c r="C47" s="254"/>
      <c r="D47" s="254"/>
      <c r="E47" s="254"/>
      <c r="F47" s="202">
        <f>+'Ekamut-caxs'!D48</f>
        <v>0</v>
      </c>
      <c r="G47" s="306"/>
      <c r="H47" s="289"/>
      <c r="I47" s="487" t="str">
        <f t="shared" si="3"/>
        <v/>
      </c>
      <c r="J47" s="487" t="str">
        <f t="shared" si="3"/>
        <v/>
      </c>
      <c r="K47" s="487" t="str">
        <f t="shared" si="3"/>
        <v/>
      </c>
      <c r="L47" s="349"/>
      <c r="M47" s="82"/>
      <c r="N47" s="82"/>
      <c r="O47" s="82"/>
    </row>
    <row r="48" spans="1:15" s="83" customFormat="1" ht="17.25">
      <c r="A48" s="56">
        <v>14</v>
      </c>
      <c r="B48" s="210" t="str">
        <f>+'Ekamut-caxs'!B49</f>
        <v>Ընթացիկ վերանորոգման գծով</v>
      </c>
      <c r="C48" s="254">
        <v>150</v>
      </c>
      <c r="D48" s="254">
        <v>380</v>
      </c>
      <c r="E48" s="254">
        <v>380</v>
      </c>
      <c r="F48" s="202">
        <f>+'Ekamut-caxs'!D49</f>
        <v>380</v>
      </c>
      <c r="G48" s="306"/>
      <c r="H48" s="289"/>
      <c r="I48" s="487" t="str">
        <f t="shared" si="3"/>
        <v/>
      </c>
      <c r="J48" s="487" t="str">
        <f t="shared" si="3"/>
        <v/>
      </c>
      <c r="K48" s="487" t="str">
        <f t="shared" si="3"/>
        <v/>
      </c>
      <c r="L48" s="349"/>
      <c r="M48" s="82"/>
      <c r="N48" s="82"/>
      <c r="O48" s="82"/>
    </row>
    <row r="49" spans="1:15" s="83" customFormat="1" ht="34.5">
      <c r="A49" s="56">
        <f t="shared" si="6"/>
        <v>15</v>
      </c>
      <c r="B49" s="210" t="str">
        <f>+'Ekamut-caxs'!B50</f>
        <v>Ջեռուցման համակարգի սպասարկման գծով</v>
      </c>
      <c r="C49" s="254">
        <v>120</v>
      </c>
      <c r="D49" s="254">
        <v>180</v>
      </c>
      <c r="E49" s="254">
        <v>180</v>
      </c>
      <c r="F49" s="202">
        <f>+'Ekamut-caxs'!D50</f>
        <v>320</v>
      </c>
      <c r="G49" s="306"/>
      <c r="H49" s="289"/>
      <c r="I49" s="487" t="str">
        <f t="shared" si="3"/>
        <v/>
      </c>
      <c r="J49" s="487" t="str">
        <f t="shared" si="3"/>
        <v/>
      </c>
      <c r="K49" s="487" t="str">
        <f t="shared" si="3"/>
        <v/>
      </c>
      <c r="L49" s="349"/>
      <c r="M49" s="82"/>
      <c r="N49" s="82"/>
      <c r="O49" s="82"/>
    </row>
    <row r="50" spans="1:15" s="83" customFormat="1" ht="17.25" hidden="1">
      <c r="A50" s="56">
        <f t="shared" si="6"/>
        <v>16</v>
      </c>
      <c r="B50" s="210" t="str">
        <f>+'Ekamut-caxs'!B51</f>
        <v>Կաթսայատան սպասարկման գծով</v>
      </c>
      <c r="C50" s="254"/>
      <c r="D50" s="254"/>
      <c r="E50" s="254"/>
      <c r="F50" s="202">
        <f>+'Ekamut-caxs'!D51</f>
        <v>0</v>
      </c>
      <c r="G50" s="306"/>
      <c r="H50" s="289"/>
      <c r="I50" s="487" t="str">
        <f t="shared" si="3"/>
        <v/>
      </c>
      <c r="J50" s="487" t="str">
        <f t="shared" si="3"/>
        <v/>
      </c>
      <c r="K50" s="487" t="str">
        <f t="shared" si="3"/>
        <v/>
      </c>
      <c r="L50" s="349"/>
      <c r="M50" s="82"/>
      <c r="N50" s="82"/>
      <c r="O50" s="82"/>
    </row>
    <row r="51" spans="1:15" s="83" customFormat="1" ht="34.5" hidden="1">
      <c r="A51" s="56">
        <f t="shared" si="6"/>
        <v>17</v>
      </c>
      <c r="B51" s="210" t="str">
        <f>+'Ekamut-caxs'!B52</f>
        <v>Սպասարկման և կոմունալ համավճարների գծով</v>
      </c>
      <c r="C51" s="254"/>
      <c r="D51" s="254"/>
      <c r="E51" s="254"/>
      <c r="F51" s="202">
        <f>+'Ekamut-caxs'!D52</f>
        <v>0</v>
      </c>
      <c r="G51" s="306"/>
      <c r="H51" s="289"/>
      <c r="I51" s="487" t="str">
        <f t="shared" si="3"/>
        <v/>
      </c>
      <c r="J51" s="487" t="str">
        <f t="shared" si="3"/>
        <v/>
      </c>
      <c r="K51" s="487" t="str">
        <f t="shared" si="3"/>
        <v/>
      </c>
      <c r="L51" s="349"/>
      <c r="M51" s="82"/>
      <c r="N51" s="82"/>
      <c r="O51" s="82"/>
    </row>
    <row r="52" spans="1:15" s="83" customFormat="1" ht="34.5">
      <c r="A52" s="56">
        <v>16</v>
      </c>
      <c r="B52" s="210" t="str">
        <f>+'Ekamut-caxs'!B53</f>
        <v>Գնումների համակարգողի ծառայության գծով</v>
      </c>
      <c r="C52" s="254">
        <v>20</v>
      </c>
      <c r="D52" s="254">
        <v>50</v>
      </c>
      <c r="E52" s="254">
        <v>105</v>
      </c>
      <c r="F52" s="202">
        <f>+'Ekamut-caxs'!D53</f>
        <v>105</v>
      </c>
      <c r="G52" s="306"/>
      <c r="H52" s="289"/>
      <c r="I52" s="487" t="str">
        <f t="shared" si="3"/>
        <v/>
      </c>
      <c r="J52" s="487" t="str">
        <f t="shared" si="3"/>
        <v/>
      </c>
      <c r="K52" s="487" t="str">
        <f t="shared" si="3"/>
        <v/>
      </c>
      <c r="L52" s="349"/>
      <c r="M52" s="82"/>
      <c r="N52" s="82"/>
      <c r="O52" s="82"/>
    </row>
    <row r="53" spans="1:15" s="83" customFormat="1" ht="34.5">
      <c r="A53" s="56">
        <f t="shared" si="6"/>
        <v>17</v>
      </c>
      <c r="B53" s="210" t="str">
        <f>+'Ekamut-caxs'!B54</f>
        <v>Համակարգիչների տեխնիկական սպասարկման գծով</v>
      </c>
      <c r="C53" s="254">
        <v>210</v>
      </c>
      <c r="D53" s="254">
        <v>250</v>
      </c>
      <c r="E53" s="254">
        <v>300</v>
      </c>
      <c r="F53" s="202">
        <f>+'Ekamut-caxs'!D54</f>
        <v>450</v>
      </c>
      <c r="G53" s="306"/>
      <c r="H53" s="289"/>
      <c r="I53" s="487" t="str">
        <f t="shared" si="3"/>
        <v/>
      </c>
      <c r="J53" s="487" t="str">
        <f t="shared" si="3"/>
        <v/>
      </c>
      <c r="K53" s="487" t="str">
        <f t="shared" si="3"/>
        <v/>
      </c>
      <c r="L53" s="349"/>
      <c r="M53" s="82"/>
      <c r="N53" s="82"/>
      <c r="O53" s="82"/>
    </row>
    <row r="54" spans="1:15" s="83" customFormat="1" ht="34.5">
      <c r="A54" s="56">
        <f t="shared" si="6"/>
        <v>18</v>
      </c>
      <c r="B54" s="210" t="str">
        <f>+'Ekamut-caxs'!B55</f>
        <v>Համակարգչային ծրագրի և կայքի սպասարկման գծով</v>
      </c>
      <c r="C54" s="254">
        <v>27</v>
      </c>
      <c r="D54" s="254">
        <v>47</v>
      </c>
      <c r="E54" s="254">
        <v>87</v>
      </c>
      <c r="F54" s="202">
        <f>+'Ekamut-caxs'!D55</f>
        <v>117</v>
      </c>
      <c r="G54" s="306"/>
      <c r="H54" s="289"/>
      <c r="I54" s="487" t="str">
        <f t="shared" si="3"/>
        <v/>
      </c>
      <c r="J54" s="487" t="str">
        <f t="shared" si="3"/>
        <v/>
      </c>
      <c r="K54" s="487" t="str">
        <f t="shared" si="3"/>
        <v/>
      </c>
      <c r="L54" s="349"/>
      <c r="M54" s="82"/>
      <c r="N54" s="82"/>
      <c r="O54" s="82"/>
    </row>
    <row r="55" spans="1:15" s="83" customFormat="1" ht="17.25">
      <c r="A55" s="56">
        <f t="shared" si="6"/>
        <v>19</v>
      </c>
      <c r="B55" s="210" t="str">
        <f>+'Ekamut-caxs'!B56</f>
        <v>էլ․ստորագրության գծով</v>
      </c>
      <c r="C55" s="254">
        <v>3</v>
      </c>
      <c r="D55" s="254">
        <v>3</v>
      </c>
      <c r="E55" s="254">
        <v>3</v>
      </c>
      <c r="F55" s="202">
        <f>+'Ekamut-caxs'!D56</f>
        <v>3</v>
      </c>
      <c r="G55" s="306"/>
      <c r="H55" s="289"/>
      <c r="I55" s="487" t="str">
        <f t="shared" si="3"/>
        <v/>
      </c>
      <c r="J55" s="487" t="str">
        <f t="shared" si="3"/>
        <v/>
      </c>
      <c r="K55" s="487" t="str">
        <f t="shared" si="3"/>
        <v/>
      </c>
      <c r="L55" s="349"/>
      <c r="M55" s="82"/>
      <c r="N55" s="82"/>
      <c r="O55" s="82"/>
    </row>
    <row r="56" spans="1:15" s="83" customFormat="1" ht="17.25" hidden="1">
      <c r="A56" s="56">
        <f t="shared" si="6"/>
        <v>20</v>
      </c>
      <c r="B56" s="210" t="str">
        <f>+'Ekamut-caxs'!B57</f>
        <v>Հայտարարության գծով</v>
      </c>
      <c r="C56" s="254"/>
      <c r="D56" s="254"/>
      <c r="E56" s="254"/>
      <c r="F56" s="202">
        <f>+'Ekamut-caxs'!D57</f>
        <v>0</v>
      </c>
      <c r="G56" s="306"/>
      <c r="H56" s="289"/>
      <c r="I56" s="487" t="str">
        <f t="shared" si="3"/>
        <v/>
      </c>
      <c r="J56" s="487" t="str">
        <f t="shared" si="3"/>
        <v/>
      </c>
      <c r="K56" s="487" t="str">
        <f t="shared" si="3"/>
        <v/>
      </c>
      <c r="L56" s="349"/>
      <c r="M56" s="82"/>
      <c r="N56" s="82"/>
      <c r="O56" s="82"/>
    </row>
    <row r="57" spans="1:15" s="83" customFormat="1" ht="17.25">
      <c r="A57" s="56">
        <v>20</v>
      </c>
      <c r="B57" s="210" t="str">
        <f>+'Ekamut-caxs'!B58</f>
        <v>Բաժանորդագրության գծով</v>
      </c>
      <c r="C57" s="254">
        <v>30</v>
      </c>
      <c r="D57" s="254">
        <v>60</v>
      </c>
      <c r="E57" s="254">
        <v>90</v>
      </c>
      <c r="F57" s="202">
        <f>+'Ekamut-caxs'!D58</f>
        <v>112</v>
      </c>
      <c r="G57" s="306"/>
      <c r="H57" s="289"/>
      <c r="I57" s="487" t="str">
        <f t="shared" si="3"/>
        <v/>
      </c>
      <c r="J57" s="487" t="str">
        <f t="shared" si="3"/>
        <v/>
      </c>
      <c r="K57" s="487" t="str">
        <f t="shared" si="3"/>
        <v/>
      </c>
      <c r="L57" s="349"/>
      <c r="M57" s="82"/>
      <c r="N57" s="82"/>
      <c r="O57" s="82"/>
    </row>
    <row r="58" spans="1:15" s="83" customFormat="1" ht="17.25">
      <c r="A58" s="56">
        <f t="shared" si="6"/>
        <v>21</v>
      </c>
      <c r="B58" s="210" t="str">
        <f>+'Ekamut-caxs'!B59</f>
        <v>Վերապատրաստման գծով</v>
      </c>
      <c r="C58" s="254">
        <v>20</v>
      </c>
      <c r="D58" s="254">
        <v>38</v>
      </c>
      <c r="E58" s="254">
        <v>50</v>
      </c>
      <c r="F58" s="202">
        <f>+'Ekamut-caxs'!D59</f>
        <v>69</v>
      </c>
      <c r="G58" s="306"/>
      <c r="H58" s="289"/>
      <c r="I58" s="487" t="str">
        <f t="shared" si="3"/>
        <v/>
      </c>
      <c r="J58" s="487" t="str">
        <f t="shared" si="3"/>
        <v/>
      </c>
      <c r="K58" s="487" t="str">
        <f t="shared" si="3"/>
        <v/>
      </c>
      <c r="L58" s="349"/>
      <c r="M58" s="82"/>
      <c r="N58" s="82"/>
      <c r="O58" s="82"/>
    </row>
    <row r="59" spans="1:15" s="83" customFormat="1" ht="17.25">
      <c r="A59" s="56">
        <f t="shared" si="6"/>
        <v>22</v>
      </c>
      <c r="B59" s="210" t="str">
        <f>+'Ekamut-caxs'!B60</f>
        <v>Միջոցառումների գծով</v>
      </c>
      <c r="C59" s="254">
        <v>120</v>
      </c>
      <c r="D59" s="254">
        <v>120</v>
      </c>
      <c r="E59" s="254">
        <v>180</v>
      </c>
      <c r="F59" s="202">
        <f>+'Ekamut-caxs'!D60</f>
        <v>470</v>
      </c>
      <c r="G59" s="306"/>
      <c r="H59" s="289"/>
      <c r="I59" s="487" t="str">
        <f t="shared" si="3"/>
        <v/>
      </c>
      <c r="J59" s="487" t="str">
        <f t="shared" si="3"/>
        <v/>
      </c>
      <c r="K59" s="487" t="str">
        <f t="shared" si="3"/>
        <v/>
      </c>
      <c r="L59" s="349"/>
      <c r="M59" s="82"/>
      <c r="N59" s="82"/>
      <c r="O59" s="82"/>
    </row>
    <row r="60" spans="1:15" s="83" customFormat="1" ht="17.25">
      <c r="A60" s="56">
        <f t="shared" si="6"/>
        <v>23</v>
      </c>
      <c r="B60" s="210" t="str">
        <f>+'Ekamut-caxs'!B61</f>
        <v>Տպագրական ծառայությունների գծով</v>
      </c>
      <c r="C60" s="254">
        <v>27</v>
      </c>
      <c r="D60" s="254">
        <v>57</v>
      </c>
      <c r="E60" s="254">
        <v>57</v>
      </c>
      <c r="F60" s="202">
        <f>+'Ekamut-caxs'!D61</f>
        <v>157</v>
      </c>
      <c r="G60" s="306"/>
      <c r="H60" s="289"/>
      <c r="I60" s="487" t="str">
        <f t="shared" si="3"/>
        <v/>
      </c>
      <c r="J60" s="487" t="str">
        <f t="shared" si="3"/>
        <v/>
      </c>
      <c r="K60" s="487" t="str">
        <f t="shared" si="3"/>
        <v/>
      </c>
      <c r="L60" s="349"/>
      <c r="M60" s="82"/>
      <c r="N60" s="82"/>
      <c r="O60" s="82"/>
    </row>
    <row r="61" spans="1:15" s="82" customFormat="1" ht="17.25" hidden="1">
      <c r="A61" s="56">
        <f t="shared" si="6"/>
        <v>24</v>
      </c>
      <c r="B61" s="263">
        <f>+'Ekamut-caxs'!B62</f>
        <v>0</v>
      </c>
      <c r="C61" s="254"/>
      <c r="D61" s="254"/>
      <c r="E61" s="254"/>
      <c r="F61" s="202">
        <f>+'Ekamut-caxs'!D62</f>
        <v>0</v>
      </c>
      <c r="G61" s="307"/>
      <c r="H61" s="250"/>
      <c r="I61" s="488"/>
      <c r="J61" s="488"/>
      <c r="K61" s="488"/>
      <c r="L61" s="349"/>
    </row>
    <row r="62" spans="1:15" s="82" customFormat="1" ht="17.25" hidden="1">
      <c r="A62" s="56">
        <f t="shared" si="6"/>
        <v>25</v>
      </c>
      <c r="B62" s="263"/>
      <c r="C62" s="254"/>
      <c r="D62" s="254"/>
      <c r="E62" s="254"/>
      <c r="F62" s="202">
        <f>+'Ekamut-caxs'!D63</f>
        <v>0</v>
      </c>
      <c r="G62" s="307"/>
      <c r="H62" s="250"/>
      <c r="I62" s="488" t="str">
        <f t="shared" si="3"/>
        <v/>
      </c>
      <c r="J62" s="488" t="str">
        <f t="shared" si="3"/>
        <v/>
      </c>
      <c r="K62" s="488" t="str">
        <f t="shared" si="3"/>
        <v/>
      </c>
      <c r="L62" s="349"/>
    </row>
    <row r="63" spans="1:15" s="82" customFormat="1" ht="17.25" hidden="1">
      <c r="A63" s="56">
        <f>+A62+1</f>
        <v>26</v>
      </c>
      <c r="B63" s="230" t="s">
        <v>207</v>
      </c>
      <c r="C63" s="254"/>
      <c r="D63" s="254"/>
      <c r="E63" s="254"/>
      <c r="F63" s="202">
        <f>+'Ekamut-caxs'!D64</f>
        <v>0</v>
      </c>
      <c r="G63" s="307"/>
      <c r="I63" s="488" t="str">
        <f t="shared" si="3"/>
        <v/>
      </c>
      <c r="J63" s="488" t="str">
        <f t="shared" si="3"/>
        <v/>
      </c>
      <c r="K63" s="488" t="str">
        <f t="shared" si="3"/>
        <v/>
      </c>
      <c r="L63" s="349"/>
    </row>
    <row r="64" spans="1:15" s="83" customFormat="1" ht="34.5" hidden="1">
      <c r="A64" s="56">
        <f t="shared" si="6"/>
        <v>27</v>
      </c>
      <c r="B64" s="210" t="s">
        <v>32</v>
      </c>
      <c r="C64" s="202">
        <f t="shared" ref="C64:E64" si="7">SUM(C65:C67)</f>
        <v>0</v>
      </c>
      <c r="D64" s="202">
        <f t="shared" si="7"/>
        <v>0</v>
      </c>
      <c r="E64" s="202">
        <f t="shared" si="7"/>
        <v>0</v>
      </c>
      <c r="F64" s="202">
        <f>SUM(F65:F67)</f>
        <v>0</v>
      </c>
      <c r="G64" s="306"/>
      <c r="H64" s="289"/>
      <c r="I64" s="487" t="str">
        <f t="shared" si="3"/>
        <v/>
      </c>
      <c r="J64" s="487" t="str">
        <f t="shared" si="3"/>
        <v/>
      </c>
      <c r="K64" s="487" t="str">
        <f t="shared" si="3"/>
        <v/>
      </c>
      <c r="L64" s="349"/>
      <c r="M64" s="82"/>
      <c r="N64" s="82"/>
      <c r="O64" s="82"/>
    </row>
    <row r="65" spans="1:15" hidden="1">
      <c r="A65" s="24">
        <f t="shared" ref="A65:A67" si="8">+A64+0.1</f>
        <v>27.1</v>
      </c>
      <c r="B65" s="265" t="s">
        <v>33</v>
      </c>
      <c r="C65" s="195"/>
      <c r="D65" s="195"/>
      <c r="E65" s="195"/>
      <c r="F65" s="195"/>
      <c r="G65" s="310"/>
      <c r="H65" s="252"/>
      <c r="I65" s="487" t="str">
        <f t="shared" si="3"/>
        <v/>
      </c>
      <c r="J65" s="487" t="str">
        <f t="shared" si="3"/>
        <v/>
      </c>
      <c r="K65" s="487" t="str">
        <f t="shared" si="3"/>
        <v/>
      </c>
    </row>
    <row r="66" spans="1:15" hidden="1">
      <c r="A66" s="24">
        <f t="shared" si="8"/>
        <v>27.200000000000003</v>
      </c>
      <c r="B66" s="265" t="s">
        <v>46</v>
      </c>
      <c r="C66" s="195"/>
      <c r="D66" s="195"/>
      <c r="E66" s="195"/>
      <c r="F66" s="195"/>
      <c r="G66" s="310"/>
      <c r="H66" s="252"/>
      <c r="I66" s="487" t="str">
        <f t="shared" si="3"/>
        <v/>
      </c>
      <c r="J66" s="487" t="str">
        <f t="shared" si="3"/>
        <v/>
      </c>
      <c r="K66" s="487" t="str">
        <f t="shared" si="3"/>
        <v/>
      </c>
    </row>
    <row r="67" spans="1:15" hidden="1">
      <c r="A67" s="24">
        <f t="shared" si="8"/>
        <v>27.300000000000004</v>
      </c>
      <c r="B67" s="265" t="s">
        <v>80</v>
      </c>
      <c r="C67" s="195"/>
      <c r="D67" s="195"/>
      <c r="E67" s="195"/>
      <c r="F67" s="489">
        <f>+'Ekamut-caxs'!D67</f>
        <v>0</v>
      </c>
      <c r="G67" s="310"/>
      <c r="H67" s="252"/>
      <c r="I67" s="487" t="str">
        <f t="shared" si="3"/>
        <v/>
      </c>
      <c r="J67" s="487" t="str">
        <f t="shared" si="3"/>
        <v/>
      </c>
      <c r="K67" s="487" t="str">
        <f t="shared" si="3"/>
        <v/>
      </c>
    </row>
    <row r="68" spans="1:15" s="83" customFormat="1" ht="34.5">
      <c r="A68" s="56">
        <v>24</v>
      </c>
      <c r="B68" s="203" t="s">
        <v>34</v>
      </c>
      <c r="C68" s="202">
        <f>+'Deb. ev kreditor'!F58</f>
        <v>526.70000000000005</v>
      </c>
      <c r="D68" s="202">
        <f>+'Deb. ev kreditor'!F58</f>
        <v>526.70000000000005</v>
      </c>
      <c r="E68" s="202">
        <f>+'Deb. ev kreditor'!F58</f>
        <v>526.70000000000005</v>
      </c>
      <c r="F68" s="202">
        <f>+'Deb. ev kreditor'!F58</f>
        <v>526.70000000000005</v>
      </c>
      <c r="G68" s="306"/>
      <c r="H68" s="252"/>
      <c r="I68" s="487" t="str">
        <f t="shared" si="3"/>
        <v/>
      </c>
      <c r="J68" s="487" t="str">
        <f t="shared" si="3"/>
        <v/>
      </c>
      <c r="K68" s="487" t="str">
        <f t="shared" si="3"/>
        <v/>
      </c>
      <c r="L68" s="349"/>
      <c r="M68" s="82"/>
      <c r="N68" s="82"/>
      <c r="O68" s="82"/>
    </row>
    <row r="69" spans="1:15" s="83" customFormat="1" ht="17.25" hidden="1">
      <c r="A69" s="56">
        <f t="shared" si="6"/>
        <v>25</v>
      </c>
      <c r="B69" s="266" t="s">
        <v>81</v>
      </c>
      <c r="C69" s="254"/>
      <c r="D69" s="254"/>
      <c r="E69" s="254"/>
      <c r="F69" s="201"/>
      <c r="G69" s="425"/>
      <c r="H69" s="530"/>
      <c r="I69" s="487" t="str">
        <f t="shared" si="3"/>
        <v/>
      </c>
      <c r="J69" s="487" t="str">
        <f t="shared" si="3"/>
        <v/>
      </c>
      <c r="K69" s="487" t="str">
        <f t="shared" si="3"/>
        <v/>
      </c>
      <c r="L69" s="349"/>
      <c r="M69" s="82"/>
      <c r="N69" s="82"/>
      <c r="O69" s="82"/>
    </row>
    <row r="70" spans="1:15" s="68" customFormat="1" ht="17.25" hidden="1">
      <c r="A70" s="34" t="s">
        <v>53</v>
      </c>
      <c r="B70" s="71" t="s">
        <v>56</v>
      </c>
      <c r="C70" s="204">
        <f>C71+C79</f>
        <v>0</v>
      </c>
      <c r="D70" s="204">
        <f>D71+D79</f>
        <v>0</v>
      </c>
      <c r="E70" s="204">
        <f>E71+E79</f>
        <v>0</v>
      </c>
      <c r="F70" s="204">
        <f>F71+F79</f>
        <v>0</v>
      </c>
      <c r="G70" s="304"/>
      <c r="H70" s="530"/>
      <c r="I70" s="487" t="str">
        <f t="shared" si="3"/>
        <v/>
      </c>
      <c r="J70" s="487" t="str">
        <f t="shared" si="3"/>
        <v/>
      </c>
      <c r="K70" s="487" t="str">
        <f t="shared" si="3"/>
        <v/>
      </c>
      <c r="L70" s="350"/>
      <c r="M70" s="67"/>
      <c r="N70" s="67"/>
      <c r="O70" s="67"/>
    </row>
    <row r="71" spans="1:15" s="83" customFormat="1" ht="34.5" hidden="1">
      <c r="A71" s="427">
        <v>1</v>
      </c>
      <c r="B71" s="276" t="s">
        <v>85</v>
      </c>
      <c r="C71" s="204">
        <f t="shared" ref="C71:E71" si="9">SUM(C72:C78)</f>
        <v>0</v>
      </c>
      <c r="D71" s="204">
        <f t="shared" si="9"/>
        <v>0</v>
      </c>
      <c r="E71" s="204">
        <f t="shared" si="9"/>
        <v>0</v>
      </c>
      <c r="F71" s="204">
        <f>SUM(F72:F78)</f>
        <v>0</v>
      </c>
      <c r="G71" s="306"/>
      <c r="H71" s="289"/>
      <c r="I71" s="487" t="str">
        <f t="shared" si="3"/>
        <v/>
      </c>
      <c r="J71" s="487" t="str">
        <f t="shared" si="3"/>
        <v/>
      </c>
      <c r="K71" s="487" t="str">
        <f t="shared" si="3"/>
        <v/>
      </c>
      <c r="L71" s="349"/>
      <c r="M71" s="82"/>
      <c r="N71" s="82"/>
      <c r="O71" s="82"/>
    </row>
    <row r="72" spans="1:15" s="83" customFormat="1" ht="17.25" hidden="1">
      <c r="A72" s="24">
        <f t="shared" ref="A72:A78" si="10">+A71+0.1</f>
        <v>1.1000000000000001</v>
      </c>
      <c r="B72" s="210" t="s">
        <v>82</v>
      </c>
      <c r="C72" s="254"/>
      <c r="D72" s="254"/>
      <c r="E72" s="254"/>
      <c r="F72" s="201"/>
      <c r="G72" s="306"/>
      <c r="H72" s="289"/>
      <c r="I72" s="487" t="str">
        <f t="shared" si="3"/>
        <v/>
      </c>
      <c r="J72" s="487" t="str">
        <f t="shared" si="3"/>
        <v/>
      </c>
      <c r="K72" s="487" t="str">
        <f t="shared" si="3"/>
        <v/>
      </c>
      <c r="L72" s="349"/>
      <c r="M72" s="82"/>
      <c r="N72" s="82"/>
      <c r="O72" s="82"/>
    </row>
    <row r="73" spans="1:15" s="83" customFormat="1" ht="34.5" hidden="1">
      <c r="A73" s="24">
        <f t="shared" si="10"/>
        <v>1.2000000000000002</v>
      </c>
      <c r="B73" s="210" t="s">
        <v>83</v>
      </c>
      <c r="C73" s="254"/>
      <c r="D73" s="254"/>
      <c r="E73" s="254"/>
      <c r="F73" s="201"/>
      <c r="G73" s="306"/>
      <c r="H73" s="289"/>
      <c r="I73" s="487" t="str">
        <f t="shared" si="3"/>
        <v/>
      </c>
      <c r="J73" s="487" t="str">
        <f t="shared" si="3"/>
        <v/>
      </c>
      <c r="K73" s="487" t="str">
        <f t="shared" si="3"/>
        <v/>
      </c>
      <c r="L73" s="349"/>
      <c r="M73" s="82"/>
      <c r="N73" s="82"/>
      <c r="O73" s="82"/>
    </row>
    <row r="74" spans="1:15" s="83" customFormat="1" ht="17.25" hidden="1">
      <c r="A74" s="24">
        <f t="shared" si="10"/>
        <v>1.3000000000000003</v>
      </c>
      <c r="B74" s="210" t="s">
        <v>84</v>
      </c>
      <c r="C74" s="254"/>
      <c r="D74" s="254"/>
      <c r="E74" s="254"/>
      <c r="F74" s="201"/>
      <c r="G74" s="306"/>
      <c r="H74" s="289"/>
      <c r="I74" s="487" t="str">
        <f t="shared" si="3"/>
        <v/>
      </c>
      <c r="J74" s="487" t="str">
        <f t="shared" si="3"/>
        <v/>
      </c>
      <c r="K74" s="487" t="str">
        <f t="shared" si="3"/>
        <v/>
      </c>
      <c r="L74" s="349"/>
      <c r="M74" s="82"/>
      <c r="N74" s="82"/>
      <c r="O74" s="82"/>
    </row>
    <row r="75" spans="1:15" s="83" customFormat="1" ht="17.25" hidden="1">
      <c r="A75" s="24">
        <f t="shared" si="10"/>
        <v>1.4000000000000004</v>
      </c>
      <c r="B75" s="210" t="s">
        <v>178</v>
      </c>
      <c r="C75" s="254"/>
      <c r="D75" s="254"/>
      <c r="E75" s="254"/>
      <c r="F75" s="201"/>
      <c r="G75" s="306"/>
      <c r="H75" s="289"/>
      <c r="I75" s="487" t="str">
        <f t="shared" si="3"/>
        <v/>
      </c>
      <c r="J75" s="487" t="str">
        <f t="shared" si="3"/>
        <v/>
      </c>
      <c r="K75" s="487" t="str">
        <f t="shared" si="3"/>
        <v/>
      </c>
      <c r="L75" s="349"/>
      <c r="M75" s="82"/>
      <c r="N75" s="82"/>
      <c r="O75" s="82"/>
    </row>
    <row r="76" spans="1:15" s="83" customFormat="1" ht="17.25" hidden="1">
      <c r="A76" s="24">
        <f t="shared" si="10"/>
        <v>1.5000000000000004</v>
      </c>
      <c r="B76" s="210" t="s">
        <v>61</v>
      </c>
      <c r="C76" s="254"/>
      <c r="D76" s="254"/>
      <c r="E76" s="254"/>
      <c r="F76" s="201"/>
      <c r="G76" s="306"/>
      <c r="H76" s="289"/>
      <c r="I76" s="487" t="str">
        <f t="shared" si="3"/>
        <v/>
      </c>
      <c r="J76" s="487" t="str">
        <f t="shared" si="3"/>
        <v/>
      </c>
      <c r="K76" s="487" t="str">
        <f t="shared" si="3"/>
        <v/>
      </c>
      <c r="L76" s="349"/>
      <c r="M76" s="82"/>
      <c r="N76" s="82"/>
      <c r="O76" s="82"/>
    </row>
    <row r="77" spans="1:15" s="82" customFormat="1" ht="17.25" hidden="1">
      <c r="A77" s="24">
        <f t="shared" si="10"/>
        <v>1.6000000000000005</v>
      </c>
      <c r="B77" s="230" t="s">
        <v>62</v>
      </c>
      <c r="C77" s="254"/>
      <c r="D77" s="254"/>
      <c r="E77" s="254"/>
      <c r="F77" s="201"/>
      <c r="G77" s="307"/>
      <c r="H77" s="250"/>
      <c r="I77" s="488" t="str">
        <f t="shared" si="3"/>
        <v/>
      </c>
      <c r="J77" s="488" t="str">
        <f t="shared" si="3"/>
        <v/>
      </c>
      <c r="K77" s="488" t="str">
        <f t="shared" si="3"/>
        <v/>
      </c>
      <c r="L77" s="349"/>
    </row>
    <row r="78" spans="1:15" s="82" customFormat="1" ht="17.25" hidden="1">
      <c r="A78" s="24">
        <f t="shared" si="10"/>
        <v>1.7000000000000006</v>
      </c>
      <c r="B78" s="230"/>
      <c r="C78" s="254"/>
      <c r="D78" s="254"/>
      <c r="E78" s="254"/>
      <c r="F78" s="201"/>
      <c r="G78" s="307"/>
      <c r="H78" s="250"/>
      <c r="I78" s="488" t="str">
        <f t="shared" si="3"/>
        <v/>
      </c>
      <c r="J78" s="488" t="str">
        <f t="shared" si="3"/>
        <v/>
      </c>
      <c r="K78" s="488" t="str">
        <f t="shared" si="3"/>
        <v/>
      </c>
      <c r="L78" s="349"/>
    </row>
    <row r="79" spans="1:15" s="83" customFormat="1" ht="51.75" hidden="1">
      <c r="A79" s="427">
        <v>2</v>
      </c>
      <c r="B79" s="276" t="s">
        <v>86</v>
      </c>
      <c r="C79" s="204">
        <f t="shared" ref="C79:E79" si="11">SUM(C80:C82)</f>
        <v>0</v>
      </c>
      <c r="D79" s="204">
        <f t="shared" si="11"/>
        <v>0</v>
      </c>
      <c r="E79" s="204">
        <f t="shared" si="11"/>
        <v>0</v>
      </c>
      <c r="F79" s="204">
        <f>SUM(F80:F82)</f>
        <v>0</v>
      </c>
      <c r="G79" s="306"/>
      <c r="H79" s="289"/>
      <c r="I79" s="487" t="str">
        <f t="shared" si="3"/>
        <v/>
      </c>
      <c r="J79" s="487" t="str">
        <f t="shared" si="3"/>
        <v/>
      </c>
      <c r="K79" s="487" t="str">
        <f t="shared" si="3"/>
        <v/>
      </c>
      <c r="L79" s="349"/>
      <c r="M79" s="82"/>
      <c r="N79" s="82"/>
      <c r="O79" s="82"/>
    </row>
    <row r="80" spans="1:15" s="83" customFormat="1" ht="17.25" hidden="1">
      <c r="A80" s="24">
        <f t="shared" ref="A80:A82" si="12">+A79+0.1</f>
        <v>2.1</v>
      </c>
      <c r="B80" s="210" t="s">
        <v>58</v>
      </c>
      <c r="C80" s="254"/>
      <c r="D80" s="254"/>
      <c r="E80" s="254"/>
      <c r="F80" s="201"/>
      <c r="G80" s="306"/>
      <c r="H80" s="289"/>
      <c r="I80" s="487" t="str">
        <f t="shared" si="3"/>
        <v/>
      </c>
      <c r="J80" s="487" t="str">
        <f t="shared" si="3"/>
        <v/>
      </c>
      <c r="K80" s="487" t="str">
        <f t="shared" si="3"/>
        <v/>
      </c>
      <c r="L80" s="349"/>
      <c r="M80" s="82"/>
      <c r="N80" s="82"/>
      <c r="O80" s="82"/>
    </row>
    <row r="81" spans="1:15" s="83" customFormat="1" ht="17.25" hidden="1">
      <c r="A81" s="24">
        <f t="shared" si="12"/>
        <v>2.2000000000000002</v>
      </c>
      <c r="B81" s="210" t="s">
        <v>57</v>
      </c>
      <c r="C81" s="254"/>
      <c r="D81" s="254"/>
      <c r="E81" s="254"/>
      <c r="F81" s="201"/>
      <c r="G81" s="306"/>
      <c r="H81" s="289"/>
      <c r="I81" s="487" t="str">
        <f t="shared" si="3"/>
        <v/>
      </c>
      <c r="J81" s="487" t="str">
        <f t="shared" si="3"/>
        <v/>
      </c>
      <c r="K81" s="487" t="str">
        <f t="shared" si="3"/>
        <v/>
      </c>
      <c r="L81" s="349"/>
      <c r="M81" s="82"/>
      <c r="N81" s="82"/>
      <c r="O81" s="82"/>
    </row>
    <row r="82" spans="1:15" s="83" customFormat="1" ht="34.5" hidden="1">
      <c r="A82" s="24">
        <f t="shared" si="12"/>
        <v>2.3000000000000003</v>
      </c>
      <c r="B82" s="210" t="s">
        <v>47</v>
      </c>
      <c r="C82" s="254"/>
      <c r="D82" s="254"/>
      <c r="E82" s="254"/>
      <c r="F82" s="201"/>
      <c r="G82" s="306"/>
      <c r="H82" s="289"/>
      <c r="I82" s="487" t="str">
        <f t="shared" si="3"/>
        <v/>
      </c>
      <c r="J82" s="487" t="str">
        <f t="shared" si="3"/>
        <v/>
      </c>
      <c r="K82" s="487" t="str">
        <f t="shared" si="3"/>
        <v/>
      </c>
      <c r="L82" s="349"/>
      <c r="M82" s="82"/>
      <c r="N82" s="82"/>
      <c r="O82" s="82"/>
    </row>
    <row r="83" spans="1:15" s="68" customFormat="1" ht="51.75" hidden="1">
      <c r="A83" s="34" t="s">
        <v>54</v>
      </c>
      <c r="B83" s="11" t="s">
        <v>125</v>
      </c>
      <c r="C83" s="204">
        <f t="shared" ref="C83:E83" si="13">SUM(C84:C87)</f>
        <v>0</v>
      </c>
      <c r="D83" s="204">
        <f t="shared" si="13"/>
        <v>0</v>
      </c>
      <c r="E83" s="204">
        <f t="shared" si="13"/>
        <v>0</v>
      </c>
      <c r="F83" s="204">
        <f>SUM(F84:F87)</f>
        <v>0</v>
      </c>
      <c r="G83" s="305"/>
      <c r="H83" s="251"/>
      <c r="I83" s="487" t="str">
        <f t="shared" si="3"/>
        <v/>
      </c>
      <c r="J83" s="487" t="str">
        <f t="shared" si="3"/>
        <v/>
      </c>
      <c r="K83" s="487" t="str">
        <f t="shared" si="3"/>
        <v/>
      </c>
      <c r="L83" s="350"/>
      <c r="M83" s="67"/>
      <c r="N83" s="67"/>
      <c r="O83" s="67"/>
    </row>
    <row r="84" spans="1:15" s="83" customFormat="1" ht="17.25" hidden="1">
      <c r="A84" s="56">
        <v>1</v>
      </c>
      <c r="B84" s="230" t="s">
        <v>180</v>
      </c>
      <c r="C84" s="254"/>
      <c r="D84" s="254"/>
      <c r="E84" s="254"/>
      <c r="F84" s="201"/>
      <c r="G84" s="306"/>
      <c r="H84" s="289"/>
      <c r="I84" s="487" t="str">
        <f t="shared" si="3"/>
        <v/>
      </c>
      <c r="J84" s="487" t="str">
        <f t="shared" si="3"/>
        <v/>
      </c>
      <c r="K84" s="487" t="str">
        <f t="shared" si="3"/>
        <v/>
      </c>
      <c r="L84" s="349"/>
      <c r="M84" s="82"/>
      <c r="N84" s="82"/>
      <c r="O84" s="82"/>
    </row>
    <row r="85" spans="1:15" s="83" customFormat="1" ht="17.25" hidden="1">
      <c r="A85" s="56"/>
      <c r="B85" s="230"/>
      <c r="C85" s="254"/>
      <c r="D85" s="254"/>
      <c r="E85" s="254"/>
      <c r="F85" s="201"/>
      <c r="G85" s="306"/>
      <c r="H85" s="289"/>
      <c r="I85" s="487" t="str">
        <f t="shared" si="3"/>
        <v/>
      </c>
      <c r="J85" s="487" t="str">
        <f t="shared" si="3"/>
        <v/>
      </c>
      <c r="K85" s="487" t="str">
        <f t="shared" si="3"/>
        <v/>
      </c>
      <c r="L85" s="349"/>
      <c r="M85" s="82"/>
      <c r="N85" s="82"/>
      <c r="O85" s="82"/>
    </row>
    <row r="86" spans="1:15" s="83" customFormat="1" ht="17.25" hidden="1">
      <c r="A86" s="56"/>
      <c r="B86" s="230"/>
      <c r="C86" s="254"/>
      <c r="D86" s="254"/>
      <c r="E86" s="254"/>
      <c r="F86" s="201"/>
      <c r="G86" s="306"/>
      <c r="H86" s="289"/>
      <c r="I86" s="487"/>
      <c r="J86" s="487"/>
      <c r="K86" s="487"/>
      <c r="L86" s="349"/>
      <c r="M86" s="82"/>
      <c r="N86" s="82"/>
      <c r="O86" s="82"/>
    </row>
    <row r="87" spans="1:15" s="83" customFormat="1" ht="17.25" hidden="1">
      <c r="A87" s="56"/>
      <c r="B87" s="230"/>
      <c r="C87" s="254"/>
      <c r="D87" s="254"/>
      <c r="E87" s="254"/>
      <c r="F87" s="201"/>
      <c r="G87" s="306"/>
      <c r="H87" s="289"/>
      <c r="I87" s="487"/>
      <c r="J87" s="487"/>
      <c r="K87" s="487"/>
      <c r="L87" s="349"/>
      <c r="M87" s="82"/>
      <c r="N87" s="82"/>
      <c r="O87" s="82"/>
    </row>
    <row r="88" spans="1:15" s="85" customFormat="1" ht="51.75">
      <c r="A88" s="10" t="s">
        <v>35</v>
      </c>
      <c r="B88" s="11" t="s">
        <v>36</v>
      </c>
      <c r="C88" s="496">
        <f>C12+C13-C26</f>
        <v>340.30000000001019</v>
      </c>
      <c r="D88" s="496">
        <f>D12+D13-D26</f>
        <v>44.600000000020373</v>
      </c>
      <c r="E88" s="496">
        <f>E12+E13-E26</f>
        <v>25.200000000018917</v>
      </c>
      <c r="F88" s="496">
        <f>F12+F13-F26</f>
        <v>167.90000000002328</v>
      </c>
      <c r="G88" s="304"/>
      <c r="H88" s="291"/>
      <c r="I88" s="487">
        <f>IF((D88-C88)&lt;0, (0),"")</f>
        <v>0</v>
      </c>
      <c r="J88" s="487">
        <f t="shared" ref="J88" si="14">IF((E88-D88)&lt;0, (0),"")</f>
        <v>0</v>
      </c>
      <c r="K88" s="487" t="str">
        <f t="shared" ref="K88" si="15">IF((F88-E88)&lt;0, (0),"")</f>
        <v/>
      </c>
      <c r="L88" s="188"/>
      <c r="M88" s="84"/>
      <c r="N88" s="84"/>
      <c r="O88" s="84"/>
    </row>
    <row r="89" spans="1:15" s="68" customFormat="1" ht="17.25">
      <c r="A89" s="74"/>
      <c r="B89" s="75"/>
      <c r="C89" s="75"/>
      <c r="D89" s="75"/>
      <c r="E89" s="75"/>
      <c r="H89" s="293"/>
      <c r="I89" s="488"/>
      <c r="J89" s="488"/>
      <c r="K89" s="488"/>
      <c r="L89" s="350"/>
      <c r="M89" s="67"/>
      <c r="N89" s="67"/>
      <c r="O89" s="67"/>
    </row>
    <row r="90" spans="1:15" s="6" customFormat="1" ht="17.25" hidden="1">
      <c r="B90" s="456" t="s">
        <v>2</v>
      </c>
      <c r="C90" s="457"/>
      <c r="D90" s="457"/>
      <c r="E90" s="527" t="str">
        <f>+'Ekamut-caxs'!D71</f>
        <v>Լ․ Ուլիխանյան</v>
      </c>
      <c r="F90" s="527"/>
      <c r="G90" s="282"/>
      <c r="H90" s="294"/>
      <c r="I90" s="253"/>
      <c r="J90" s="253"/>
      <c r="K90" s="253"/>
      <c r="L90" s="37"/>
    </row>
    <row r="91" spans="1:15" s="2" customFormat="1" ht="17.25" hidden="1">
      <c r="A91" s="6"/>
      <c r="B91" s="40" t="s">
        <v>4</v>
      </c>
      <c r="C91" s="6"/>
      <c r="D91" s="6"/>
      <c r="E91" s="528" t="s">
        <v>90</v>
      </c>
      <c r="F91" s="528"/>
      <c r="G91" s="451"/>
      <c r="I91" s="253"/>
      <c r="J91" s="253"/>
      <c r="K91" s="253"/>
      <c r="L91" s="77"/>
    </row>
    <row r="92" spans="1:15" s="2" customFormat="1" ht="17.25" hidden="1">
      <c r="B92" s="458" t="s">
        <v>6</v>
      </c>
      <c r="C92" s="459"/>
      <c r="D92" s="459"/>
      <c r="E92" s="527" t="str">
        <f>+'Ekamut-caxs'!D73</f>
        <v>Ա․ Սողոմոնյան</v>
      </c>
      <c r="F92" s="527"/>
      <c r="G92" s="283"/>
      <c r="H92" s="72"/>
      <c r="I92" s="253"/>
      <c r="J92" s="253"/>
      <c r="K92" s="253"/>
      <c r="L92" s="77"/>
    </row>
    <row r="93" spans="1:15" s="2" customFormat="1" hidden="1">
      <c r="B93" s="249"/>
      <c r="E93" s="528" t="s">
        <v>90</v>
      </c>
      <c r="F93" s="528"/>
      <c r="G93" s="451"/>
      <c r="I93" s="253"/>
      <c r="J93" s="253"/>
      <c r="K93" s="253"/>
      <c r="L93" s="77"/>
    </row>
    <row r="94" spans="1:15" s="2" customFormat="1" hidden="1">
      <c r="B94" s="249"/>
      <c r="C94" s="77" t="s">
        <v>162</v>
      </c>
      <c r="D94" s="77"/>
      <c r="E94" s="77"/>
      <c r="F94" s="69"/>
      <c r="G94" s="69"/>
      <c r="H94" s="69"/>
      <c r="I94" s="253"/>
      <c r="J94" s="253"/>
      <c r="K94" s="253"/>
      <c r="L94" s="77"/>
    </row>
    <row r="95" spans="1:15" s="452" customFormat="1" ht="110.25" customHeight="1">
      <c r="B95" s="453" t="s">
        <v>196</v>
      </c>
      <c r="C95" s="531"/>
      <c r="D95" s="531"/>
      <c r="E95" s="455" t="s">
        <v>230</v>
      </c>
      <c r="G95" s="455"/>
      <c r="H95" s="460"/>
    </row>
    <row r="96" spans="1:15" s="69" customFormat="1" ht="17.25">
      <c r="B96" s="267"/>
      <c r="H96" s="90"/>
      <c r="I96" s="67"/>
      <c r="J96" s="67"/>
      <c r="K96" s="67"/>
      <c r="L96" s="77"/>
    </row>
    <row r="97" spans="2:12" s="69" customFormat="1" ht="17.25">
      <c r="B97" s="267"/>
      <c r="H97" s="90"/>
      <c r="I97" s="67"/>
      <c r="J97" s="67"/>
      <c r="K97" s="67"/>
      <c r="L97" s="77"/>
    </row>
    <row r="98" spans="2:12" s="69" customFormat="1" ht="17.25">
      <c r="B98" s="267"/>
      <c r="H98" s="90"/>
      <c r="I98" s="64"/>
      <c r="J98" s="64"/>
      <c r="K98" s="64"/>
      <c r="L98" s="77"/>
    </row>
    <row r="99" spans="2:12" s="69" customFormat="1" ht="17.25">
      <c r="B99" s="267"/>
      <c r="H99" s="90"/>
      <c r="I99" s="64"/>
      <c r="J99" s="64"/>
      <c r="K99" s="64"/>
      <c r="L99" s="77"/>
    </row>
    <row r="100" spans="2:12" s="69" customFormat="1" ht="17.25">
      <c r="B100" s="267"/>
      <c r="H100" s="90"/>
      <c r="I100" s="64"/>
      <c r="J100" s="64"/>
      <c r="K100" s="64"/>
      <c r="L100" s="77"/>
    </row>
    <row r="101" spans="2:12" s="69" customFormat="1" ht="17.25">
      <c r="B101" s="267"/>
      <c r="H101" s="90"/>
      <c r="I101" s="6"/>
      <c r="J101" s="6"/>
      <c r="K101" s="6"/>
      <c r="L101" s="77"/>
    </row>
    <row r="102" spans="2:12" s="69" customFormat="1">
      <c r="B102" s="267"/>
      <c r="H102" s="90"/>
      <c r="I102" s="2"/>
      <c r="J102" s="2"/>
      <c r="K102" s="2"/>
      <c r="L102" s="77"/>
    </row>
    <row r="103" spans="2:12" s="69" customFormat="1">
      <c r="B103" s="267"/>
      <c r="H103" s="90"/>
      <c r="I103" s="2"/>
      <c r="J103" s="2"/>
      <c r="K103" s="2"/>
      <c r="L103" s="77"/>
    </row>
    <row r="104" spans="2:12" s="69" customFormat="1">
      <c r="B104" s="267"/>
      <c r="H104" s="90"/>
      <c r="I104" s="2"/>
      <c r="J104" s="2"/>
      <c r="K104" s="2"/>
      <c r="L104" s="77"/>
    </row>
    <row r="105" spans="2:12" s="69" customFormat="1">
      <c r="B105" s="267"/>
      <c r="H105" s="90"/>
      <c r="I105" s="2"/>
      <c r="J105" s="2"/>
      <c r="K105" s="2"/>
      <c r="L105" s="77"/>
    </row>
    <row r="106" spans="2:12" s="69" customFormat="1">
      <c r="B106" s="267"/>
      <c r="H106" s="90"/>
      <c r="I106" s="2"/>
      <c r="J106" s="2"/>
      <c r="K106" s="2"/>
      <c r="L106" s="77"/>
    </row>
    <row r="107" spans="2:12" s="69" customFormat="1" ht="17.25">
      <c r="B107" s="267"/>
      <c r="H107" s="90"/>
      <c r="I107" s="6"/>
      <c r="J107" s="6"/>
      <c r="K107" s="198"/>
      <c r="L107" s="77"/>
    </row>
    <row r="108" spans="2:12" s="69" customFormat="1">
      <c r="B108" s="267"/>
      <c r="H108" s="90"/>
      <c r="L108" s="77"/>
    </row>
    <row r="109" spans="2:12" s="69" customFormat="1">
      <c r="B109" s="267"/>
      <c r="H109" s="90"/>
      <c r="L109" s="77"/>
    </row>
    <row r="110" spans="2:12" s="69" customFormat="1">
      <c r="B110" s="267"/>
      <c r="H110" s="90"/>
      <c r="L110" s="77"/>
    </row>
    <row r="111" spans="2:12" s="69" customFormat="1">
      <c r="B111" s="267"/>
      <c r="H111" s="90"/>
      <c r="L111" s="77"/>
    </row>
    <row r="112" spans="2:12" s="69" customFormat="1">
      <c r="B112" s="267"/>
      <c r="H112" s="90"/>
      <c r="L112" s="77"/>
    </row>
    <row r="113" spans="2:12" s="69" customFormat="1">
      <c r="B113" s="267"/>
      <c r="H113" s="90"/>
      <c r="L113" s="77"/>
    </row>
    <row r="114" spans="2:12" s="69" customFormat="1">
      <c r="B114" s="267"/>
      <c r="H114" s="90"/>
      <c r="L114" s="77"/>
    </row>
    <row r="115" spans="2:12" s="69" customFormat="1">
      <c r="B115" s="267"/>
      <c r="H115" s="90"/>
      <c r="L115" s="77"/>
    </row>
    <row r="116" spans="2:12" s="69" customFormat="1">
      <c r="B116" s="267"/>
      <c r="H116" s="90"/>
      <c r="L116" s="77"/>
    </row>
    <row r="117" spans="2:12" s="69" customFormat="1">
      <c r="B117" s="267"/>
      <c r="H117" s="90"/>
      <c r="L117" s="77"/>
    </row>
  </sheetData>
  <sheetProtection formatCells="0" formatColumns="0" formatRows="0" insertColumns="0" insertRows="0" insertHyperlinks="0" deleteColumns="0" deleteRows="0" sort="0" autoFilter="0" pivotTables="0"/>
  <mergeCells count="14">
    <mergeCell ref="C95:D95"/>
    <mergeCell ref="E3:G3"/>
    <mergeCell ref="E4:G4"/>
    <mergeCell ref="E5:G5"/>
    <mergeCell ref="E93:F93"/>
    <mergeCell ref="E2:G2"/>
    <mergeCell ref="H24:H25"/>
    <mergeCell ref="E90:F90"/>
    <mergeCell ref="E92:F92"/>
    <mergeCell ref="E91:F91"/>
    <mergeCell ref="A6:F6"/>
    <mergeCell ref="A8:F8"/>
    <mergeCell ref="A7:F7"/>
    <mergeCell ref="H69:H70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41" zoomScaleSheetLayoutView="100" workbookViewId="0">
      <selection activeCell="D68" sqref="D68:E68"/>
    </sheetView>
  </sheetViews>
  <sheetFormatPr defaultColWidth="9.140625" defaultRowHeight="13.5"/>
  <cols>
    <col min="1" max="1" width="6" style="21" customWidth="1"/>
    <col min="2" max="2" width="54.42578125" style="271" customWidth="1"/>
    <col min="3" max="3" width="17.42578125" style="17" customWidth="1"/>
    <col min="4" max="4" width="15" style="17" customWidth="1"/>
    <col min="5" max="5" width="15.42578125" style="17" customWidth="1"/>
    <col min="6" max="6" width="16.7109375" style="17" customWidth="1"/>
    <col min="7" max="7" width="9.7109375" style="16" customWidth="1"/>
    <col min="8" max="8" width="15.28515625" style="16" customWidth="1"/>
    <col min="9" max="18" width="9.140625" style="16"/>
    <col min="19" max="16384" width="9.140625" style="17"/>
  </cols>
  <sheetData>
    <row r="1" spans="1:18" ht="16.5" customHeight="1">
      <c r="A1" s="534" t="s">
        <v>51</v>
      </c>
      <c r="B1" s="534"/>
      <c r="C1" s="534"/>
      <c r="D1" s="534"/>
      <c r="E1" s="534"/>
      <c r="F1" s="490"/>
    </row>
    <row r="2" spans="1:18" s="19" customFormat="1" ht="20.25">
      <c r="A2" s="521" t="str">
        <f>+'Ekamut-caxs'!A7:D7</f>
        <v>«Երևանի Նոր Նորք վարչական շրջանի Ս․ Ասլամազյանի անվան թիվ 1 երաժշտական դպրոց» ՀՈԱԿ-ի</v>
      </c>
      <c r="B2" s="521"/>
      <c r="C2" s="521"/>
      <c r="D2" s="521"/>
      <c r="E2" s="521"/>
      <c r="F2" s="280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39" customHeight="1">
      <c r="A3" s="535" t="s">
        <v>241</v>
      </c>
      <c r="B3" s="535"/>
      <c r="C3" s="535"/>
      <c r="D3" s="535"/>
      <c r="E3" s="535"/>
      <c r="F3" s="39"/>
      <c r="G3" s="20"/>
      <c r="H3" s="20"/>
      <c r="I3" s="20"/>
    </row>
    <row r="4" spans="1:18" ht="20.25" customHeight="1">
      <c r="F4" s="22"/>
    </row>
    <row r="5" spans="1:18" ht="81" customHeight="1">
      <c r="A5" s="257" t="s">
        <v>3</v>
      </c>
      <c r="B5" s="59" t="s">
        <v>28</v>
      </c>
      <c r="C5" s="185" t="s">
        <v>183</v>
      </c>
      <c r="D5" s="185" t="s">
        <v>184</v>
      </c>
      <c r="E5" s="59" t="s">
        <v>48</v>
      </c>
      <c r="F5" s="59"/>
      <c r="G5" s="287"/>
      <c r="H5" s="286" t="s">
        <v>203</v>
      </c>
    </row>
    <row r="6" spans="1:18" s="19" customFormat="1" ht="17.25">
      <c r="A6" s="57" t="s">
        <v>7</v>
      </c>
      <c r="B6" s="58" t="s">
        <v>119</v>
      </c>
      <c r="C6" s="217">
        <f>SUM(C7:C15,C18:C21)</f>
        <v>96269.1</v>
      </c>
      <c r="D6" s="217">
        <f>SUM(D7:D15,D18:D21)</f>
        <v>95371</v>
      </c>
      <c r="E6" s="217">
        <f>D6-C6</f>
        <v>-898.10000000000582</v>
      </c>
      <c r="F6" s="500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54" customFormat="1" ht="17.25">
      <c r="A7" s="56">
        <f>+'Ekamut-caxs'!A11</f>
        <v>1</v>
      </c>
      <c r="B7" s="210" t="str">
        <f>+'Ekamut-caxs'!B11</f>
        <v>Սուբսիդիայից</v>
      </c>
      <c r="C7" s="207">
        <v>81019.100000000006</v>
      </c>
      <c r="D7" s="499">
        <f>+'Ekamut-caxs'!D11</f>
        <v>81019.100000000006</v>
      </c>
      <c r="E7" s="208">
        <f t="shared" ref="E7:E20" si="0">+D7-C7</f>
        <v>0</v>
      </c>
      <c r="F7" s="207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34.5">
      <c r="A8" s="56">
        <f>+'Ekamut-caxs'!A12</f>
        <v>2</v>
      </c>
      <c r="B8" s="210" t="str">
        <f>+'Ekamut-caxs'!B12</f>
        <v>Սուբսիդիա՝ ազգային, լարային և փողային նվագարանների ուսուցման գծով</v>
      </c>
      <c r="C8" s="207">
        <v>2178.8000000000002</v>
      </c>
      <c r="D8" s="499">
        <f>+'Ekamut-caxs'!D12</f>
        <v>2178.8000000000002</v>
      </c>
      <c r="E8" s="208">
        <f t="shared" si="0"/>
        <v>0</v>
      </c>
      <c r="F8" s="207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17.25" hidden="1">
      <c r="A9" s="56">
        <f>+'Ekamut-caxs'!A13</f>
        <v>3</v>
      </c>
      <c r="B9" s="210" t="str">
        <f>+'Ekamut-caxs'!B13</f>
        <v>Կամավոր ատեստավորման գծով</v>
      </c>
      <c r="C9" s="207"/>
      <c r="D9" s="499">
        <f>+'Ekamut-caxs'!D13</f>
        <v>0</v>
      </c>
      <c r="E9" s="208">
        <f t="shared" si="0"/>
        <v>0</v>
      </c>
      <c r="F9" s="207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17.25">
      <c r="A10" s="56">
        <f>+'Ekamut-caxs'!A14</f>
        <v>3</v>
      </c>
      <c r="B10" s="210" t="str">
        <f>+'Ekamut-caxs'!B14</f>
        <v xml:space="preserve">Վճարովի ծառայություններից </v>
      </c>
      <c r="C10" s="207">
        <v>9966.4</v>
      </c>
      <c r="D10" s="499">
        <f>+'Ekamut-caxs'!D14</f>
        <v>9070</v>
      </c>
      <c r="E10" s="208">
        <f t="shared" si="0"/>
        <v>-896.39999999999964</v>
      </c>
      <c r="F10" s="207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17.25" hidden="1">
      <c r="A11" s="56">
        <f>+'Ekamut-caxs'!A15</f>
        <v>4</v>
      </c>
      <c r="B11" s="210" t="str">
        <f>+'Ekamut-caxs'!B15</f>
        <v>Սպասարկման և կոմունալ համավճարներից</v>
      </c>
      <c r="C11" s="207"/>
      <c r="D11" s="499">
        <f>+'Ekamut-caxs'!D15</f>
        <v>0</v>
      </c>
      <c r="E11" s="208">
        <f t="shared" si="0"/>
        <v>0</v>
      </c>
      <c r="F11" s="207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17.25" hidden="1">
      <c r="A12" s="56">
        <f>+'Ekamut-caxs'!A16</f>
        <v>5</v>
      </c>
      <c r="B12" s="210" t="str">
        <f>+'Ekamut-caxs'!B16</f>
        <v>Միջոցառումների կազմակերպումից</v>
      </c>
      <c r="C12" s="207"/>
      <c r="D12" s="499">
        <f>+'Ekamut-caxs'!D16</f>
        <v>0</v>
      </c>
      <c r="E12" s="208">
        <f t="shared" si="0"/>
        <v>0</v>
      </c>
      <c r="F12" s="207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17.25">
      <c r="A13" s="56">
        <v>4</v>
      </c>
      <c r="B13" s="210" t="str">
        <f>+'Ekamut-caxs'!B17</f>
        <v>Ֆինանսական օգնությունից</v>
      </c>
      <c r="C13" s="207">
        <v>0</v>
      </c>
      <c r="D13" s="499">
        <f>+'Ekamut-caxs'!D17</f>
        <v>0</v>
      </c>
      <c r="E13" s="208">
        <f t="shared" si="0"/>
        <v>0</v>
      </c>
      <c r="F13" s="207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54" customFormat="1" ht="34.5" hidden="1">
      <c r="A14" s="56">
        <f>+'Ekamut-caxs'!A18</f>
        <v>7</v>
      </c>
      <c r="B14" s="210" t="str">
        <f>+'Ekamut-caxs'!B18</f>
        <v>Չփոխանակվող գործարքներից (դրամաշնորհից)</v>
      </c>
      <c r="C14" s="207"/>
      <c r="D14" s="208">
        <f>+'Ekamut-caxs'!D18</f>
        <v>0</v>
      </c>
      <c r="E14" s="208">
        <f t="shared" si="0"/>
        <v>0</v>
      </c>
      <c r="F14" s="207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s="54" customFormat="1" ht="17.25">
      <c r="A15" s="56">
        <v>5</v>
      </c>
      <c r="B15" s="210" t="str">
        <f>+'Ekamut-caxs'!B19</f>
        <v xml:space="preserve">Պայմանով ստացված ակտիվներից, այդ թվում՝  </v>
      </c>
      <c r="C15" s="207">
        <f>+C16+C17</f>
        <v>3093.3</v>
      </c>
      <c r="D15" s="208">
        <f>+'Ekamut-caxs'!D19</f>
        <v>3093.3</v>
      </c>
      <c r="E15" s="208">
        <f t="shared" si="0"/>
        <v>0</v>
      </c>
      <c r="F15" s="207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s="128" customFormat="1" ht="21" customHeight="1">
      <c r="A16" s="25">
        <v>5.0999999999999996</v>
      </c>
      <c r="B16" s="133" t="str">
        <f>+'Ekamut-caxs'!B20</f>
        <v xml:space="preserve">ոչ ընթացիկ </v>
      </c>
      <c r="C16" s="191">
        <v>3093.3</v>
      </c>
      <c r="D16" s="212">
        <f>+'Ekamut-caxs'!D20</f>
        <v>3093.3</v>
      </c>
      <c r="E16" s="192">
        <f t="shared" si="0"/>
        <v>0</v>
      </c>
      <c r="F16" s="20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</row>
    <row r="17" spans="1:18" s="128" customFormat="1" ht="21" hidden="1" customHeight="1">
      <c r="A17" s="25">
        <f>+'Ekamut-caxs'!A21</f>
        <v>4.1999999999999993</v>
      </c>
      <c r="B17" s="133" t="str">
        <f>+'Ekamut-caxs'!B21</f>
        <v xml:space="preserve">ընթացիկ </v>
      </c>
      <c r="C17" s="191"/>
      <c r="D17" s="212">
        <f>+'Ekamut-caxs'!D21</f>
        <v>0</v>
      </c>
      <c r="E17" s="192">
        <f t="shared" si="0"/>
        <v>0</v>
      </c>
      <c r="F17" s="20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</row>
    <row r="18" spans="1:18" s="54" customFormat="1" ht="18.75" customHeight="1">
      <c r="A18" s="56">
        <v>6</v>
      </c>
      <c r="B18" s="210" t="str">
        <f>+'Ekamut-caxs'!B22</f>
        <v>Բանկի տոկոսից</v>
      </c>
      <c r="C18" s="209">
        <v>9.6999999999999993</v>
      </c>
      <c r="D18" s="208">
        <f>+'Ekamut-caxs'!D22</f>
        <v>7.9</v>
      </c>
      <c r="E18" s="208">
        <f t="shared" si="0"/>
        <v>-1.7999999999999989</v>
      </c>
      <c r="F18" s="207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54" customFormat="1" ht="18.75" customHeight="1">
      <c r="A19" s="56">
        <v>7</v>
      </c>
      <c r="B19" s="210" t="s">
        <v>287</v>
      </c>
      <c r="C19" s="209">
        <v>1.8</v>
      </c>
      <c r="D19" s="208">
        <f>+'Komunal '!N20</f>
        <v>1.9</v>
      </c>
      <c r="E19" s="208">
        <f t="shared" si="0"/>
        <v>9.9999999999999867E-2</v>
      </c>
      <c r="F19" s="207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 s="53" customFormat="1" ht="18.75" hidden="1" customHeight="1">
      <c r="A20" s="56">
        <f>+'Ekamut-caxs'!A24</f>
        <v>7</v>
      </c>
      <c r="B20" s="210" t="str">
        <f>+'Ekamut-caxs'!B24</f>
        <v>Այլ եկամուտների գծով</v>
      </c>
      <c r="C20" s="209"/>
      <c r="D20" s="208">
        <f>+'Ekamut-caxs'!D24</f>
        <v>0</v>
      </c>
      <c r="E20" s="208">
        <f t="shared" si="0"/>
        <v>0</v>
      </c>
      <c r="F20" s="207"/>
    </row>
    <row r="21" spans="1:18" s="53" customFormat="1" ht="31.5" hidden="1" customHeight="1">
      <c r="A21" s="56">
        <f>+'Ekamut-caxs'!A25</f>
        <v>0</v>
      </c>
      <c r="B21" s="261">
        <f>+'Ekamut-caxs'!B25</f>
        <v>0</v>
      </c>
      <c r="C21" s="209"/>
      <c r="D21" s="208">
        <f>+'Ekamut-caxs'!D25</f>
        <v>0</v>
      </c>
      <c r="E21" s="207">
        <f>D21-C21</f>
        <v>0</v>
      </c>
      <c r="F21" s="207"/>
      <c r="G21" s="53">
        <f>+'Ekamut-caxs'!F25</f>
        <v>0</v>
      </c>
    </row>
    <row r="22" spans="1:18" s="19" customFormat="1" ht="29.25" customHeight="1">
      <c r="A22" s="57" t="s">
        <v>11</v>
      </c>
      <c r="B22" s="55" t="s">
        <v>120</v>
      </c>
      <c r="C22" s="492">
        <f>SUM(C23,C27:C32,C36:C59,C61:C62)</f>
        <v>96542</v>
      </c>
      <c r="D22" s="218">
        <f>SUM(D23,D27:D32,D36:D59,D61:D62)</f>
        <v>95370.999999999985</v>
      </c>
      <c r="E22" s="498">
        <f>D22-C22</f>
        <v>-1171.0000000000146</v>
      </c>
      <c r="F22" s="501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54" customFormat="1" ht="21" customHeight="1">
      <c r="A23" s="56">
        <f>+'Ekamut-caxs'!A29</f>
        <v>1</v>
      </c>
      <c r="B23" s="230" t="str">
        <f>+'Ekamut-caxs'!B29</f>
        <v>Աշխատավարձի գծով, այդ թվում՝</v>
      </c>
      <c r="C23" s="493">
        <v>86741.2</v>
      </c>
      <c r="D23" s="211">
        <f>+'Ekamut-caxs'!D29</f>
        <v>85805</v>
      </c>
      <c r="E23" s="499">
        <f t="shared" ref="E23:E62" si="1">+D23-C23</f>
        <v>-936.19999999999709</v>
      </c>
      <c r="F23" s="207"/>
      <c r="G23" s="502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</row>
    <row r="24" spans="1:18" s="128" customFormat="1" ht="21" customHeight="1">
      <c r="A24" s="25">
        <f>+'Ekamut-caxs'!A30</f>
        <v>1.1000000000000001</v>
      </c>
      <c r="B24" s="133" t="str">
        <f>+'Ekamut-caxs'!B30</f>
        <v>վճարովի ծառայության գծով</v>
      </c>
      <c r="C24" s="191">
        <v>8149.6</v>
      </c>
      <c r="D24" s="212">
        <f>+'Ekamut-caxs'!D30</f>
        <v>7256</v>
      </c>
      <c r="E24" s="192">
        <f t="shared" si="1"/>
        <v>-893.60000000000036</v>
      </c>
      <c r="F24" s="20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</row>
    <row r="25" spans="1:18" s="128" customFormat="1" ht="21" hidden="1" customHeight="1">
      <c r="A25" s="25">
        <f>+'Ekamut-caxs'!A31</f>
        <v>1.2000000000000002</v>
      </c>
      <c r="B25" s="274" t="str">
        <f>+'Ekamut-caxs'!B31</f>
        <v>պարգևատրման գծով</v>
      </c>
      <c r="C25" s="191"/>
      <c r="D25" s="212">
        <f>+'Ekamut-caxs'!D31</f>
        <v>0</v>
      </c>
      <c r="E25" s="192">
        <f t="shared" si="1"/>
        <v>0</v>
      </c>
      <c r="F25" s="20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</row>
    <row r="26" spans="1:18" s="128" customFormat="1" ht="21" hidden="1" customHeight="1">
      <c r="A26" s="25">
        <f>+'Ekamut-caxs'!A32</f>
        <v>1.3000000000000003</v>
      </c>
      <c r="B26" s="274" t="str">
        <f>+'Ekamut-caxs'!B32</f>
        <v>կամավոր ատեստավորման գծով</v>
      </c>
      <c r="C26" s="191"/>
      <c r="D26" s="212">
        <f>+'Ekamut-caxs'!D32</f>
        <v>0</v>
      </c>
      <c r="E26" s="192">
        <f t="shared" si="1"/>
        <v>0</v>
      </c>
      <c r="F26" s="20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</row>
    <row r="27" spans="1:18" s="54" customFormat="1" ht="21" customHeight="1">
      <c r="A27" s="56">
        <f>+'Ekamut-caxs'!A33</f>
        <v>2</v>
      </c>
      <c r="B27" s="210" t="str">
        <f>+'Ekamut-caxs'!B33</f>
        <v>Ջեռուցման գծով</v>
      </c>
      <c r="C27" s="209">
        <v>977</v>
      </c>
      <c r="D27" s="211">
        <f>+'Ekamut-caxs'!D33</f>
        <v>980</v>
      </c>
      <c r="E27" s="208">
        <f t="shared" si="1"/>
        <v>3</v>
      </c>
      <c r="F27" s="207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18" s="54" customFormat="1" ht="21" customHeight="1">
      <c r="A28" s="56">
        <f>+'Ekamut-caxs'!A34</f>
        <v>3</v>
      </c>
      <c r="B28" s="210" t="str">
        <f>+'Ekamut-caxs'!B34</f>
        <v>Էլեկտրաէներգիայի գծով</v>
      </c>
      <c r="C28" s="209">
        <v>497.8</v>
      </c>
      <c r="D28" s="211">
        <f>+'Ekamut-caxs'!D34</f>
        <v>470.7</v>
      </c>
      <c r="E28" s="208">
        <f t="shared" si="1"/>
        <v>-27.100000000000023</v>
      </c>
      <c r="F28" s="207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8" s="54" customFormat="1" ht="21" customHeight="1">
      <c r="A29" s="56">
        <f>+'Ekamut-caxs'!A35</f>
        <v>4</v>
      </c>
      <c r="B29" s="210" t="str">
        <f>+'Ekamut-caxs'!B35</f>
        <v>Ջրմուղ-կոյուղու գծով</v>
      </c>
      <c r="C29" s="209">
        <v>53.9</v>
      </c>
      <c r="D29" s="211">
        <f>+'Ekamut-caxs'!D35</f>
        <v>50.4</v>
      </c>
      <c r="E29" s="208">
        <f t="shared" si="1"/>
        <v>-3.5</v>
      </c>
      <c r="F29" s="207"/>
      <c r="G29" s="138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s="54" customFormat="1" ht="21" customHeight="1">
      <c r="A30" s="56">
        <f>+'Ekamut-caxs'!A36</f>
        <v>5</v>
      </c>
      <c r="B30" s="210" t="str">
        <f>+'Ekamut-caxs'!B36</f>
        <v>Աղբահանության գծով</v>
      </c>
      <c r="C30" s="209">
        <v>32</v>
      </c>
      <c r="D30" s="211">
        <f>+'Ekamut-caxs'!D36</f>
        <v>32</v>
      </c>
      <c r="E30" s="208">
        <f t="shared" si="1"/>
        <v>0</v>
      </c>
      <c r="F30" s="207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54" customFormat="1" ht="21" customHeight="1">
      <c r="A31" s="56">
        <f>+'Ekamut-caxs'!A37</f>
        <v>6</v>
      </c>
      <c r="B31" s="210" t="str">
        <f>+'Ekamut-caxs'!B37</f>
        <v>Ախտաբանության գծով</v>
      </c>
      <c r="C31" s="209"/>
      <c r="D31" s="211">
        <f>+'Ekamut-caxs'!D37</f>
        <v>30</v>
      </c>
      <c r="E31" s="208">
        <f t="shared" si="1"/>
        <v>30</v>
      </c>
      <c r="F31" s="207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s="54" customFormat="1" ht="21" customHeight="1">
      <c r="A32" s="56">
        <f>+'Ekamut-caxs'!A38</f>
        <v>7</v>
      </c>
      <c r="B32" s="210" t="str">
        <f>+'Ekamut-caxs'!B38</f>
        <v>Կապի գծով, որից`</v>
      </c>
      <c r="C32" s="209">
        <f>+C33+C34+C35</f>
        <v>441.6</v>
      </c>
      <c r="D32" s="211">
        <f>+'Ekamut-caxs'!D38</f>
        <v>441.70000000000005</v>
      </c>
      <c r="E32" s="208">
        <f t="shared" si="1"/>
        <v>0.10000000000002274</v>
      </c>
      <c r="F32" s="207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18" ht="21" customHeight="1">
      <c r="A33" s="24">
        <f>+'Ekamut-caxs'!A39</f>
        <v>7.1</v>
      </c>
      <c r="B33" s="262" t="str">
        <f>+'Ekamut-caxs'!B39</f>
        <v>բաժանորդային վճար</v>
      </c>
      <c r="C33" s="191">
        <v>172.8</v>
      </c>
      <c r="D33" s="212">
        <f>+'Ekamut-caxs'!D39</f>
        <v>172.8</v>
      </c>
      <c r="E33" s="192">
        <f t="shared" si="1"/>
        <v>0</v>
      </c>
      <c r="F33" s="207"/>
    </row>
    <row r="34" spans="1:18" ht="21" customHeight="1">
      <c r="A34" s="24">
        <f>+'Ekamut-caxs'!A40</f>
        <v>7.1999999999999993</v>
      </c>
      <c r="B34" s="262" t="str">
        <f>+'Ekamut-caxs'!B40</f>
        <v>րոպեավճար</v>
      </c>
      <c r="C34" s="191">
        <v>28.8</v>
      </c>
      <c r="D34" s="212">
        <f>+'Ekamut-caxs'!D40</f>
        <v>28.9</v>
      </c>
      <c r="E34" s="192">
        <f t="shared" si="1"/>
        <v>9.9999999999997868E-2</v>
      </c>
      <c r="F34" s="207"/>
    </row>
    <row r="35" spans="1:18" ht="21" customHeight="1">
      <c r="A35" s="24">
        <f>+'Ekamut-caxs'!A41</f>
        <v>7.2999999999999989</v>
      </c>
      <c r="B35" s="262" t="str">
        <f>+'Ekamut-caxs'!B41</f>
        <v>ինտերնետ կապ</v>
      </c>
      <c r="C35" s="191">
        <v>240</v>
      </c>
      <c r="D35" s="212">
        <f>+'Ekamut-caxs'!D41</f>
        <v>240</v>
      </c>
      <c r="E35" s="192">
        <f t="shared" si="1"/>
        <v>0</v>
      </c>
      <c r="F35" s="207"/>
    </row>
    <row r="36" spans="1:18" s="54" customFormat="1" ht="21" customHeight="1">
      <c r="A36" s="56">
        <f>+'Ekamut-caxs'!A42</f>
        <v>8</v>
      </c>
      <c r="B36" s="210" t="str">
        <f>+'Ekamut-caxs'!B42</f>
        <v>Բանկային ծառայության գծով</v>
      </c>
      <c r="C36" s="209">
        <v>23.3</v>
      </c>
      <c r="D36" s="211">
        <f>+'Ekamut-caxs'!D42</f>
        <v>30</v>
      </c>
      <c r="E36" s="208">
        <f t="shared" si="1"/>
        <v>6.6999999999999993</v>
      </c>
      <c r="F36" s="207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1:18" s="54" customFormat="1" ht="21" customHeight="1">
      <c r="A37" s="56">
        <f>+'Ekamut-caxs'!A43</f>
        <v>9</v>
      </c>
      <c r="B37" s="210" t="str">
        <f>+'Ekamut-caxs'!B43</f>
        <v>Տնտեսական ապրանքների գծով</v>
      </c>
      <c r="C37" s="209">
        <v>750</v>
      </c>
      <c r="D37" s="211">
        <f>+'Ekamut-caxs'!D43</f>
        <v>500</v>
      </c>
      <c r="E37" s="208">
        <f t="shared" si="1"/>
        <v>-250</v>
      </c>
      <c r="F37" s="207"/>
      <c r="G37" s="6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8" s="54" customFormat="1" ht="21" customHeight="1">
      <c r="A38" s="56">
        <f>+'Ekamut-caxs'!A44</f>
        <v>10</v>
      </c>
      <c r="B38" s="210" t="str">
        <f>+'Ekamut-caxs'!B44</f>
        <v>Գրասենյակային ապրանքների գծով</v>
      </c>
      <c r="C38" s="209">
        <v>850</v>
      </c>
      <c r="D38" s="211">
        <f>+'Ekamut-caxs'!D44</f>
        <v>500</v>
      </c>
      <c r="E38" s="208">
        <f t="shared" si="1"/>
        <v>-350</v>
      </c>
      <c r="F38" s="207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s="54" customFormat="1" ht="21.75" customHeight="1">
      <c r="A39" s="56">
        <f>+'Ekamut-caxs'!A45</f>
        <v>11</v>
      </c>
      <c r="B39" s="210" t="str">
        <f>+'Ekamut-caxs'!B45</f>
        <v>Փոքրարժեք կամ արագամաշ առարկաների գծով</v>
      </c>
      <c r="C39" s="209">
        <v>320</v>
      </c>
      <c r="D39" s="211">
        <f>+'Ekamut-caxs'!D45</f>
        <v>220</v>
      </c>
      <c r="E39" s="208">
        <f t="shared" si="1"/>
        <v>-100</v>
      </c>
      <c r="F39" s="207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21" customHeight="1">
      <c r="A40" s="56">
        <f>+'Ekamut-caxs'!A46</f>
        <v>12</v>
      </c>
      <c r="B40" s="210" t="str">
        <f>+'Ekamut-caxs'!B46</f>
        <v>Ուսումնական նյութերի գծով</v>
      </c>
      <c r="C40" s="209">
        <v>370</v>
      </c>
      <c r="D40" s="211">
        <f>+'Ekamut-caxs'!D46</f>
        <v>370</v>
      </c>
      <c r="E40" s="208">
        <f t="shared" si="1"/>
        <v>0</v>
      </c>
      <c r="F40" s="207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1" customHeight="1">
      <c r="A41" s="56">
        <f>+'Ekamut-caxs'!A47</f>
        <v>13</v>
      </c>
      <c r="B41" s="210" t="str">
        <f>+'Ekamut-caxs'!B47</f>
        <v>Դեղորայքի գծով</v>
      </c>
      <c r="C41" s="209">
        <v>150</v>
      </c>
      <c r="D41" s="211">
        <f>+'Ekamut-caxs'!D47</f>
        <v>50</v>
      </c>
      <c r="E41" s="208">
        <f t="shared" si="1"/>
        <v>-100</v>
      </c>
      <c r="F41" s="207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20.25" hidden="1" customHeight="1">
      <c r="A42" s="56">
        <f>+'Ekamut-caxs'!A48</f>
        <v>14</v>
      </c>
      <c r="B42" s="210" t="str">
        <f>+'Ekamut-caxs'!B48</f>
        <v>Բուժ.ծառայության գծով</v>
      </c>
      <c r="C42" s="209"/>
      <c r="D42" s="211">
        <f>+'Ekamut-caxs'!D48</f>
        <v>0</v>
      </c>
      <c r="E42" s="208">
        <f t="shared" si="1"/>
        <v>0</v>
      </c>
      <c r="F42" s="207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1" customHeight="1">
      <c r="A43" s="56">
        <f>+'Ekamut-caxs'!A49</f>
        <v>14</v>
      </c>
      <c r="B43" s="210" t="str">
        <f>+'Ekamut-caxs'!B49</f>
        <v>Ընթացիկ վերանորոգման գծով</v>
      </c>
      <c r="C43" s="207">
        <v>580</v>
      </c>
      <c r="D43" s="211">
        <f>+'Ekamut-caxs'!D49</f>
        <v>380</v>
      </c>
      <c r="E43" s="208">
        <f t="shared" si="1"/>
        <v>-200</v>
      </c>
      <c r="F43" s="207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customHeight="1">
      <c r="A44" s="56">
        <f>+'Ekamut-caxs'!A50</f>
        <v>15</v>
      </c>
      <c r="B44" s="210" t="str">
        <f>+'Ekamut-caxs'!B50</f>
        <v>Ջեռուցման համակարգի սպասարկման գծով</v>
      </c>
      <c r="C44" s="207">
        <v>320</v>
      </c>
      <c r="D44" s="211">
        <f>+'Ekamut-caxs'!D50</f>
        <v>320</v>
      </c>
      <c r="E44" s="208">
        <f t="shared" si="1"/>
        <v>0</v>
      </c>
      <c r="F44" s="207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21" hidden="1" customHeight="1">
      <c r="A45" s="56">
        <f>+'Ekamut-caxs'!A51</f>
        <v>16</v>
      </c>
      <c r="B45" s="210" t="str">
        <f>+'Ekamut-caxs'!B51</f>
        <v>Կաթսայատան սպասարկման գծով</v>
      </c>
      <c r="C45" s="207"/>
      <c r="D45" s="211">
        <f>+'Ekamut-caxs'!D51</f>
        <v>0</v>
      </c>
      <c r="E45" s="208">
        <f t="shared" si="1"/>
        <v>0</v>
      </c>
      <c r="F45" s="207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21" hidden="1" customHeight="1">
      <c r="A46" s="56">
        <f>+'Ekamut-caxs'!A52</f>
        <v>17</v>
      </c>
      <c r="B46" s="210" t="str">
        <f>+'Ekamut-caxs'!B52</f>
        <v>Սպասարկման և կոմունալ համավճարների գծով</v>
      </c>
      <c r="C46" s="207"/>
      <c r="D46" s="211">
        <f>+'Ekamut-caxs'!D52</f>
        <v>0</v>
      </c>
      <c r="E46" s="208">
        <f t="shared" si="1"/>
        <v>0</v>
      </c>
      <c r="F46" s="207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21" customHeight="1">
      <c r="A47" s="56">
        <f>+'Ekamut-caxs'!A53</f>
        <v>16</v>
      </c>
      <c r="B47" s="210" t="str">
        <f>+'Ekamut-caxs'!B53</f>
        <v>Գնումների համակարգողի ծառայության գծով</v>
      </c>
      <c r="C47" s="209">
        <v>104</v>
      </c>
      <c r="D47" s="211">
        <f>+'Ekamut-caxs'!D53</f>
        <v>105</v>
      </c>
      <c r="E47" s="208">
        <f t="shared" si="1"/>
        <v>1</v>
      </c>
      <c r="F47" s="207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35.25" customHeight="1">
      <c r="A48" s="56">
        <f>+'Ekamut-caxs'!A54</f>
        <v>17</v>
      </c>
      <c r="B48" s="210" t="str">
        <f>+'Ekamut-caxs'!B54</f>
        <v>Համակարգիչների տեխնիկական սպասարկման գծով</v>
      </c>
      <c r="C48" s="209">
        <v>450</v>
      </c>
      <c r="D48" s="211">
        <f>+'Ekamut-caxs'!D54</f>
        <v>450</v>
      </c>
      <c r="E48" s="208">
        <f t="shared" si="1"/>
        <v>0</v>
      </c>
      <c r="F48" s="207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39" customHeight="1">
      <c r="A49" s="56">
        <f>+'Ekamut-caxs'!A55</f>
        <v>18</v>
      </c>
      <c r="B49" s="210" t="str">
        <f>+'Ekamut-caxs'!B55</f>
        <v>Համակարգչային ծրագրի և կայքի սպասարկման գծով</v>
      </c>
      <c r="C49" s="207">
        <v>95</v>
      </c>
      <c r="D49" s="211">
        <f>+'Ekamut-caxs'!D55</f>
        <v>117</v>
      </c>
      <c r="E49" s="208">
        <f t="shared" si="1"/>
        <v>22</v>
      </c>
      <c r="F49" s="207"/>
      <c r="G49" s="6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23.25" customHeight="1">
      <c r="A50" s="56">
        <f>+'Ekamut-caxs'!A56</f>
        <v>19</v>
      </c>
      <c r="B50" s="210" t="str">
        <f>+'Ekamut-caxs'!B56</f>
        <v>էլ․ստորագրության գծով</v>
      </c>
      <c r="C50" s="207">
        <v>3</v>
      </c>
      <c r="D50" s="211">
        <f>+'Ekamut-caxs'!D56</f>
        <v>3</v>
      </c>
      <c r="E50" s="208">
        <f t="shared" si="1"/>
        <v>0</v>
      </c>
      <c r="F50" s="207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21" hidden="1" customHeight="1">
      <c r="A51" s="56">
        <f>+'Ekamut-caxs'!A57</f>
        <v>20</v>
      </c>
      <c r="B51" s="210" t="str">
        <f>+'Ekamut-caxs'!B57</f>
        <v>Հայտարարության գծով</v>
      </c>
      <c r="C51" s="207"/>
      <c r="D51" s="211">
        <f>+'Ekamut-caxs'!D57</f>
        <v>0</v>
      </c>
      <c r="E51" s="208">
        <f t="shared" si="1"/>
        <v>0</v>
      </c>
      <c r="F51" s="207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21" customHeight="1">
      <c r="A52" s="56">
        <f>+'Ekamut-caxs'!A58</f>
        <v>20</v>
      </c>
      <c r="B52" s="210" t="str">
        <f>+'Ekamut-caxs'!B58</f>
        <v>Բաժանորդագրության գծով</v>
      </c>
      <c r="C52" s="207">
        <v>85.5</v>
      </c>
      <c r="D52" s="211">
        <f>+'Ekamut-caxs'!D58</f>
        <v>112</v>
      </c>
      <c r="E52" s="208">
        <f t="shared" si="1"/>
        <v>26.5</v>
      </c>
      <c r="F52" s="207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20.25" customHeight="1">
      <c r="A53" s="56">
        <f>+'Ekamut-caxs'!A59</f>
        <v>21</v>
      </c>
      <c r="B53" s="210" t="str">
        <f>+'Ekamut-caxs'!B59</f>
        <v>Վերապատրաստման գծով</v>
      </c>
      <c r="C53" s="207">
        <v>70.400000000000006</v>
      </c>
      <c r="D53" s="211">
        <f>+'Ekamut-caxs'!D59</f>
        <v>69</v>
      </c>
      <c r="E53" s="208">
        <f t="shared" si="1"/>
        <v>-1.4000000000000057</v>
      </c>
      <c r="F53" s="207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4" customFormat="1" ht="20.25" customHeight="1">
      <c r="A54" s="56">
        <f>+'Ekamut-caxs'!A60</f>
        <v>22</v>
      </c>
      <c r="B54" s="210" t="str">
        <f>+'Ekamut-caxs'!B60</f>
        <v>Միջոցառումների գծով</v>
      </c>
      <c r="C54" s="207">
        <v>470</v>
      </c>
      <c r="D54" s="211">
        <f>+'Ekamut-caxs'!D60</f>
        <v>470</v>
      </c>
      <c r="E54" s="208">
        <f t="shared" si="1"/>
        <v>0</v>
      </c>
      <c r="F54" s="207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4" customFormat="1" ht="21" customHeight="1">
      <c r="A55" s="56">
        <f>+'Ekamut-caxs'!A61</f>
        <v>23</v>
      </c>
      <c r="B55" s="210" t="str">
        <f>+'Ekamut-caxs'!B61</f>
        <v>Տպագրական ծառայությունների գծով</v>
      </c>
      <c r="C55" s="207">
        <v>64</v>
      </c>
      <c r="D55" s="211">
        <f>+'Ekamut-caxs'!D61</f>
        <v>157</v>
      </c>
      <c r="E55" s="208">
        <f t="shared" si="1"/>
        <v>93</v>
      </c>
      <c r="F55" s="207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3" customFormat="1" ht="21" hidden="1" customHeight="1">
      <c r="A56" s="56">
        <f>+'Ekamut-caxs'!A62</f>
        <v>24</v>
      </c>
      <c r="B56" s="263">
        <f>+'Ekamut-caxs'!B62</f>
        <v>0</v>
      </c>
      <c r="C56" s="207"/>
      <c r="D56" s="209">
        <f>+'Ekamut-caxs'!D62</f>
        <v>0</v>
      </c>
      <c r="E56" s="207">
        <f t="shared" si="1"/>
        <v>0</v>
      </c>
      <c r="F56" s="207"/>
      <c r="G56" s="294" t="s">
        <v>270</v>
      </c>
    </row>
    <row r="57" spans="1:18" s="53" customFormat="1" ht="21" hidden="1" customHeight="1">
      <c r="A57" s="56">
        <f>+'Ekamut-caxs'!A63</f>
        <v>25</v>
      </c>
      <c r="B57" s="263">
        <f>+'Ekamut-caxs'!B63</f>
        <v>0</v>
      </c>
      <c r="C57" s="207"/>
      <c r="D57" s="209">
        <f>+'Ekamut-caxs'!D63</f>
        <v>0</v>
      </c>
      <c r="E57" s="207">
        <f t="shared" si="1"/>
        <v>0</v>
      </c>
      <c r="F57" s="207"/>
    </row>
    <row r="58" spans="1:18" s="53" customFormat="1" ht="21" hidden="1" customHeight="1">
      <c r="A58" s="423">
        <f>+'Ekamut-caxs'!A64</f>
        <v>26</v>
      </c>
      <c r="B58" s="234" t="str">
        <f>+'Ekamut-caxs'!B64</f>
        <v>Ներկայացուցչական ծախսեր</v>
      </c>
      <c r="C58" s="207"/>
      <c r="D58" s="209">
        <f>+'Ekamut-caxs'!D64</f>
        <v>0</v>
      </c>
      <c r="E58" s="207">
        <f t="shared" si="1"/>
        <v>0</v>
      </c>
      <c r="F58" s="207"/>
    </row>
    <row r="59" spans="1:18" s="54" customFormat="1" ht="21" customHeight="1">
      <c r="A59" s="56">
        <f>+'Ekamut-caxs'!A65</f>
        <v>24</v>
      </c>
      <c r="B59" s="210" t="str">
        <f>+'Ekamut-caxs'!B65</f>
        <v>Հիմնական միջոցների մաշվածության գծով, որից՝</v>
      </c>
      <c r="C59" s="207">
        <f>+C60</f>
        <v>3093.3</v>
      </c>
      <c r="D59" s="211">
        <f>+'Ekamut-caxs'!D65</f>
        <v>3708.2</v>
      </c>
      <c r="E59" s="208">
        <f t="shared" si="1"/>
        <v>614.89999999999964</v>
      </c>
      <c r="F59" s="207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ht="20.25" customHeight="1">
      <c r="A60" s="25">
        <f>+'Ekamut-caxs'!A66</f>
        <v>24.1</v>
      </c>
      <c r="B60" s="275" t="str">
        <f>+'Ekamut-caxs'!B66</f>
        <v>պայմանով (անհատույց) ստացված</v>
      </c>
      <c r="C60" s="193">
        <v>3093.3</v>
      </c>
      <c r="D60" s="212">
        <v>3093.3</v>
      </c>
      <c r="E60" s="192">
        <f t="shared" si="1"/>
        <v>0</v>
      </c>
      <c r="F60" s="207"/>
      <c r="G60" s="129"/>
    </row>
    <row r="61" spans="1:18" s="54" customFormat="1" ht="21" hidden="1" customHeight="1">
      <c r="A61" s="56">
        <f>+'Ekamut-caxs'!A67</f>
        <v>25</v>
      </c>
      <c r="B61" s="210" t="str">
        <f>+'Ekamut-caxs'!B67</f>
        <v xml:space="preserve">Չփոխհատուցվող հարկերի գծով </v>
      </c>
      <c r="C61" s="207"/>
      <c r="D61" s="211">
        <f>+'Ekamut-caxs'!D67</f>
        <v>0</v>
      </c>
      <c r="E61" s="208">
        <f t="shared" si="1"/>
        <v>0</v>
      </c>
      <c r="F61" s="207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1:18" s="54" customFormat="1" ht="21" hidden="1" customHeight="1">
      <c r="A62" s="56">
        <f>+'Ekamut-caxs'!A68</f>
        <v>26</v>
      </c>
      <c r="B62" s="210" t="str">
        <f>+'Ekamut-caxs'!B68</f>
        <v>Այլ ծախսերի գծով</v>
      </c>
      <c r="C62" s="207"/>
      <c r="D62" s="211">
        <f>+'Ekamut-caxs'!D68</f>
        <v>0</v>
      </c>
      <c r="E62" s="208">
        <f t="shared" si="1"/>
        <v>0</v>
      </c>
      <c r="F62" s="207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</row>
    <row r="63" spans="1:18" s="30" customFormat="1" ht="17.25">
      <c r="A63" s="23"/>
      <c r="B63" s="276" t="s">
        <v>76</v>
      </c>
      <c r="C63" s="505">
        <f>C6-C22</f>
        <v>-272.89999999999418</v>
      </c>
      <c r="D63" s="217">
        <f>D6-D22</f>
        <v>0</v>
      </c>
      <c r="E63" s="217">
        <f>D63-C63</f>
        <v>272.89999999999418</v>
      </c>
      <c r="F63" s="500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</row>
    <row r="64" spans="1:18" s="30" customFormat="1" ht="45" customHeight="1">
      <c r="A64" s="31"/>
      <c r="B64" s="277"/>
      <c r="C64" s="32"/>
      <c r="D64" s="32"/>
      <c r="E64" s="32"/>
      <c r="F64" s="32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r="65" spans="1:6" ht="24.75" customHeight="1">
      <c r="B65" s="278" t="s">
        <v>2</v>
      </c>
      <c r="C65" s="21"/>
      <c r="D65" s="536" t="str">
        <f>+'Ekamut-caxs'!D71</f>
        <v>Լ․ Ուլիխանյան</v>
      </c>
      <c r="E65" s="536"/>
      <c r="F65" s="99"/>
    </row>
    <row r="66" spans="1:6" ht="9.75" customHeight="1">
      <c r="B66" s="279"/>
      <c r="D66" s="533" t="s">
        <v>5</v>
      </c>
      <c r="E66" s="533"/>
      <c r="F66" s="229"/>
    </row>
    <row r="67" spans="1:6" ht="24.75" customHeight="1">
      <c r="B67" s="278" t="s">
        <v>6</v>
      </c>
      <c r="C67" s="21"/>
      <c r="D67" s="536" t="str">
        <f>+'Ekamut-caxs'!D73</f>
        <v>Ա․ Սողոմոնյան</v>
      </c>
      <c r="E67" s="536"/>
      <c r="F67" s="99"/>
    </row>
    <row r="68" spans="1:6" ht="11.25" customHeight="1">
      <c r="D68" s="533" t="s">
        <v>5</v>
      </c>
      <c r="E68" s="533"/>
      <c r="F68" s="229"/>
    </row>
    <row r="69" spans="1:6" s="16" customFormat="1">
      <c r="A69" s="21"/>
      <c r="B69" s="273" t="s">
        <v>1</v>
      </c>
      <c r="C69" s="17"/>
      <c r="D69" s="17"/>
      <c r="E69" s="17"/>
      <c r="F69" s="17"/>
    </row>
    <row r="70" spans="1:6" s="16" customFormat="1">
      <c r="A70" s="92"/>
      <c r="B70" s="20"/>
    </row>
    <row r="71" spans="1:6" s="16" customFormat="1">
      <c r="A71" s="92"/>
      <c r="B71" s="20"/>
    </row>
    <row r="72" spans="1:6" s="16" customFormat="1">
      <c r="A72" s="92"/>
      <c r="B72" s="20"/>
    </row>
    <row r="73" spans="1:6" s="16" customFormat="1">
      <c r="A73" s="92"/>
      <c r="B73" s="20"/>
    </row>
    <row r="74" spans="1:6" s="16" customFormat="1">
      <c r="A74" s="92"/>
      <c r="B74" s="20"/>
    </row>
    <row r="75" spans="1:6" s="16" customFormat="1">
      <c r="A75" s="92"/>
      <c r="B75" s="20"/>
    </row>
    <row r="76" spans="1:6" s="16" customFormat="1">
      <c r="A76" s="92"/>
      <c r="B76" s="20"/>
    </row>
    <row r="77" spans="1:6" s="16" customFormat="1">
      <c r="A77" s="92"/>
      <c r="B77" s="20"/>
    </row>
    <row r="78" spans="1:6" s="16" customFormat="1">
      <c r="A78" s="92"/>
      <c r="B78" s="20"/>
    </row>
    <row r="79" spans="1:6" s="16" customFormat="1">
      <c r="A79" s="92"/>
      <c r="B79" s="20"/>
    </row>
    <row r="80" spans="1:6" s="16" customFormat="1">
      <c r="A80" s="92"/>
      <c r="B80" s="20"/>
    </row>
    <row r="81" spans="1:2" s="16" customFormat="1">
      <c r="A81" s="92"/>
      <c r="B81" s="20"/>
    </row>
    <row r="82" spans="1:2" s="16" customFormat="1">
      <c r="A82" s="92"/>
      <c r="B82" s="20"/>
    </row>
    <row r="83" spans="1:2" s="16" customFormat="1">
      <c r="A83" s="92"/>
      <c r="B83" s="20"/>
    </row>
    <row r="84" spans="1:2" s="16" customFormat="1">
      <c r="A84" s="92"/>
      <c r="B84" s="20"/>
    </row>
    <row r="85" spans="1:2" s="16" customFormat="1">
      <c r="A85" s="92"/>
      <c r="B85" s="20"/>
    </row>
    <row r="86" spans="1:2" s="16" customFormat="1">
      <c r="A86" s="92"/>
      <c r="B86" s="20"/>
    </row>
    <row r="87" spans="1:2" s="16" customFormat="1">
      <c r="A87" s="92"/>
      <c r="B87" s="20"/>
    </row>
  </sheetData>
  <sheetProtection algorithmName="SHA-512" hashValue="oRYbP2H8TbgtyF6sfzdDLOD/78ACzV5KwkSjNInX0HZcU13GAMGWnwMOyCaBmw2ym3xnedS1EVCnc5rFpcfUjA==" saltValue="M+bp7kEO9Dt0sGVzNCtzW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68:E68"/>
    <mergeCell ref="A2:E2"/>
    <mergeCell ref="A1:E1"/>
    <mergeCell ref="A3:E3"/>
    <mergeCell ref="D67:E67"/>
    <mergeCell ref="D66:E66"/>
    <mergeCell ref="D65:E65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0" zoomScaleSheetLayoutView="100" workbookViewId="0">
      <selection activeCell="D68" sqref="D68:E68"/>
    </sheetView>
  </sheetViews>
  <sheetFormatPr defaultColWidth="9.140625" defaultRowHeight="13.5"/>
  <cols>
    <col min="1" max="1" width="4.85546875" style="17" customWidth="1"/>
    <col min="2" max="2" width="59.42578125" style="271" customWidth="1"/>
    <col min="3" max="3" width="16.7109375" style="17" customWidth="1"/>
    <col min="4" max="4" width="15.7109375" style="517" customWidth="1"/>
    <col min="5" max="5" width="17.140625" style="517" customWidth="1"/>
    <col min="6" max="6" width="20" style="517" customWidth="1"/>
    <col min="7" max="7" width="16.140625" style="106" customWidth="1"/>
    <col min="8" max="8" width="14.42578125" style="92" customWidth="1"/>
    <col min="9" max="13" width="9.140625" style="92"/>
    <col min="14" max="20" width="9.140625" style="100"/>
    <col min="21" max="16384" width="9.140625" style="17"/>
  </cols>
  <sheetData>
    <row r="1" spans="1:20" ht="20.25">
      <c r="A1" s="534" t="s">
        <v>77</v>
      </c>
      <c r="B1" s="534"/>
      <c r="C1" s="534"/>
      <c r="D1" s="534"/>
      <c r="E1" s="534"/>
      <c r="F1" s="534"/>
    </row>
    <row r="2" spans="1:20" s="19" customFormat="1" ht="20.25">
      <c r="A2" s="521" t="str">
        <f>+'Ekamut-caxs'!A7:D7</f>
        <v>«Երևանի Նոր Նորք վարչական շրջանի Ս․ Ասլամազյանի անվան թիվ 1 երաժշտական դպրոց» ՀՈԱԿ-ի</v>
      </c>
      <c r="B2" s="521"/>
      <c r="C2" s="521"/>
      <c r="D2" s="521"/>
      <c r="E2" s="521"/>
      <c r="F2" s="521"/>
      <c r="G2" s="89"/>
      <c r="H2" s="4"/>
      <c r="I2" s="93"/>
      <c r="J2" s="93"/>
      <c r="K2" s="93"/>
      <c r="L2" s="93"/>
      <c r="M2" s="93"/>
      <c r="N2" s="101"/>
      <c r="O2" s="101"/>
      <c r="P2" s="101"/>
      <c r="Q2" s="101"/>
      <c r="R2" s="101"/>
      <c r="S2" s="101"/>
      <c r="T2" s="101"/>
    </row>
    <row r="3" spans="1:20" ht="40.15" customHeight="1">
      <c r="A3" s="535" t="s">
        <v>242</v>
      </c>
      <c r="B3" s="535"/>
      <c r="C3" s="535"/>
      <c r="D3" s="535"/>
      <c r="E3" s="535"/>
      <c r="F3" s="535"/>
      <c r="G3" s="107"/>
      <c r="H3" s="94"/>
      <c r="I3" s="94"/>
      <c r="J3" s="94"/>
      <c r="K3" s="94"/>
      <c r="L3" s="94"/>
    </row>
    <row r="4" spans="1:20" s="19" customFormat="1" ht="18" customHeight="1">
      <c r="A4" s="9"/>
      <c r="B4" s="269"/>
      <c r="D4" s="506"/>
      <c r="E4" s="506"/>
      <c r="F4" s="507" t="s">
        <v>41</v>
      </c>
      <c r="G4" s="108"/>
      <c r="H4" s="93"/>
      <c r="I4" s="93"/>
      <c r="J4" s="93"/>
      <c r="K4" s="93"/>
      <c r="L4" s="93"/>
      <c r="M4" s="93"/>
      <c r="N4" s="101"/>
      <c r="O4" s="101"/>
      <c r="P4" s="101"/>
      <c r="Q4" s="101"/>
      <c r="R4" s="101"/>
      <c r="S4" s="101"/>
      <c r="T4" s="101"/>
    </row>
    <row r="5" spans="1:20" s="26" customFormat="1" ht="68.45" customHeight="1">
      <c r="A5" s="78" t="s">
        <v>3</v>
      </c>
      <c r="B5" s="79" t="s">
        <v>28</v>
      </c>
      <c r="C5" s="185" t="s">
        <v>183</v>
      </c>
      <c r="D5" s="508" t="s">
        <v>184</v>
      </c>
      <c r="E5" s="509" t="s">
        <v>48</v>
      </c>
      <c r="F5" s="510"/>
      <c r="G5" s="16"/>
      <c r="H5" s="286" t="s">
        <v>203</v>
      </c>
      <c r="I5" s="95"/>
      <c r="J5" s="95"/>
      <c r="K5" s="95"/>
      <c r="L5" s="95"/>
      <c r="M5" s="95"/>
      <c r="N5" s="102"/>
      <c r="O5" s="102"/>
      <c r="P5" s="102"/>
      <c r="Q5" s="102"/>
      <c r="R5" s="102"/>
      <c r="S5" s="102"/>
      <c r="T5" s="102"/>
    </row>
    <row r="6" spans="1:20" s="19" customFormat="1" ht="41.25" customHeight="1">
      <c r="A6" s="10" t="s">
        <v>7</v>
      </c>
      <c r="B6" s="11" t="s">
        <v>29</v>
      </c>
      <c r="C6" s="194">
        <v>1572</v>
      </c>
      <c r="D6" s="496">
        <f>+C82</f>
        <v>79.700000000011642</v>
      </c>
      <c r="E6" s="496">
        <f>D6-C6</f>
        <v>-1492.2999999999884</v>
      </c>
      <c r="F6" s="496"/>
      <c r="G6" s="93"/>
      <c r="H6" s="93"/>
      <c r="I6" s="93"/>
      <c r="J6" s="93"/>
      <c r="K6" s="93"/>
      <c r="L6" s="93"/>
      <c r="M6" s="101"/>
      <c r="N6" s="101"/>
      <c r="O6" s="101"/>
      <c r="P6" s="101"/>
      <c r="Q6" s="101"/>
      <c r="R6" s="101"/>
      <c r="S6" s="101"/>
    </row>
    <row r="7" spans="1:20" s="19" customFormat="1" ht="38.25" customHeight="1">
      <c r="A7" s="10" t="s">
        <v>11</v>
      </c>
      <c r="B7" s="11" t="s">
        <v>78</v>
      </c>
      <c r="C7" s="204">
        <f>SUM(C8:C19)</f>
        <v>93174</v>
      </c>
      <c r="D7" s="496">
        <f>SUM(D8:D19)</f>
        <v>92275.8</v>
      </c>
      <c r="E7" s="496">
        <f>D7-C7</f>
        <v>-898.19999999999709</v>
      </c>
      <c r="F7" s="496"/>
      <c r="G7" s="93"/>
      <c r="H7" s="93"/>
      <c r="I7" s="93"/>
      <c r="J7" s="93"/>
      <c r="K7" s="93"/>
      <c r="L7" s="93"/>
      <c r="M7" s="101"/>
      <c r="N7" s="101"/>
      <c r="O7" s="101"/>
      <c r="P7" s="101"/>
      <c r="Q7" s="101"/>
      <c r="R7" s="101"/>
      <c r="S7" s="101"/>
    </row>
    <row r="8" spans="1:20" s="54" customFormat="1" ht="22.5" customHeight="1">
      <c r="A8" s="56">
        <f>+'Dramakan hosqer'!A14</f>
        <v>1</v>
      </c>
      <c r="B8" s="261" t="str">
        <f>+'Dramakan hosqer'!B14</f>
        <v>Սուբսիդիայից</v>
      </c>
      <c r="C8" s="201">
        <v>81019.100000000006</v>
      </c>
      <c r="D8" s="430">
        <f>+'Dramakan hosqer'!F14</f>
        <v>81019.100000000006</v>
      </c>
      <c r="E8" s="430">
        <f>+D8-C8</f>
        <v>0</v>
      </c>
      <c r="F8" s="430"/>
      <c r="G8" s="96"/>
      <c r="H8" s="96"/>
      <c r="I8" s="96"/>
      <c r="J8" s="96"/>
      <c r="K8" s="96"/>
      <c r="L8" s="96"/>
      <c r="M8" s="103"/>
      <c r="N8" s="103"/>
      <c r="O8" s="103"/>
      <c r="P8" s="103"/>
      <c r="Q8" s="103"/>
      <c r="R8" s="103"/>
      <c r="S8" s="103"/>
    </row>
    <row r="9" spans="1:20" s="54" customFormat="1" ht="34.5">
      <c r="A9" s="56">
        <f>+'Dramakan hosqer'!A15</f>
        <v>2</v>
      </c>
      <c r="B9" s="261" t="str">
        <f>+'Dramakan hosqer'!B15</f>
        <v>Սուբսիդիա՝ ազգային, լարային և փողային նվագարանների ուսուցման գծով</v>
      </c>
      <c r="C9" s="201">
        <v>2178.8000000000002</v>
      </c>
      <c r="D9" s="430">
        <f>+'Dramakan hosqer'!F15</f>
        <v>2178.8000000000002</v>
      </c>
      <c r="E9" s="430">
        <f t="shared" ref="E9:E19" si="0">+D9-C9</f>
        <v>0</v>
      </c>
      <c r="F9" s="430"/>
      <c r="G9" s="96"/>
      <c r="H9" s="96"/>
      <c r="I9" s="96"/>
      <c r="J9" s="96"/>
      <c r="K9" s="96"/>
      <c r="L9" s="96"/>
      <c r="M9" s="103"/>
      <c r="N9" s="103"/>
      <c r="O9" s="103"/>
      <c r="P9" s="103"/>
      <c r="Q9" s="103"/>
      <c r="R9" s="103"/>
      <c r="S9" s="103"/>
    </row>
    <row r="10" spans="1:20" s="54" customFormat="1" ht="17.25" hidden="1">
      <c r="A10" s="56">
        <f>+'Dramakan hosqer'!A16</f>
        <v>3</v>
      </c>
      <c r="B10" s="261" t="str">
        <f>+'Dramakan hosqer'!B16</f>
        <v>Կամավոր ատեստավորման գծով</v>
      </c>
      <c r="C10" s="201"/>
      <c r="D10" s="430">
        <f>+'Dramakan hosqer'!F16</f>
        <v>0</v>
      </c>
      <c r="E10" s="430">
        <f t="shared" si="0"/>
        <v>0</v>
      </c>
      <c r="F10" s="430"/>
      <c r="G10" s="96"/>
      <c r="H10" s="96"/>
      <c r="I10" s="96"/>
      <c r="J10" s="96"/>
      <c r="K10" s="96"/>
      <c r="L10" s="96"/>
      <c r="M10" s="103"/>
      <c r="N10" s="103"/>
      <c r="O10" s="103"/>
      <c r="P10" s="103"/>
      <c r="Q10" s="103"/>
      <c r="R10" s="103"/>
      <c r="S10" s="103"/>
    </row>
    <row r="11" spans="1:20" s="54" customFormat="1" ht="17.25">
      <c r="A11" s="56">
        <v>3</v>
      </c>
      <c r="B11" s="261" t="str">
        <f>+'Dramakan hosqer'!B17</f>
        <v xml:space="preserve">Վճարովի ծառայություններից </v>
      </c>
      <c r="C11" s="201">
        <v>9966.4</v>
      </c>
      <c r="D11" s="430">
        <f>+'Dramakan hosqer'!F17</f>
        <v>9070</v>
      </c>
      <c r="E11" s="430">
        <f t="shared" si="0"/>
        <v>-896.39999999999964</v>
      </c>
      <c r="F11" s="430"/>
      <c r="G11" s="96"/>
      <c r="H11" s="96"/>
      <c r="I11" s="96"/>
      <c r="J11" s="96"/>
      <c r="K11" s="96"/>
      <c r="L11" s="96"/>
      <c r="M11" s="103"/>
      <c r="N11" s="103"/>
      <c r="O11" s="103"/>
      <c r="P11" s="103"/>
      <c r="Q11" s="103"/>
      <c r="R11" s="103"/>
      <c r="S11" s="103"/>
    </row>
    <row r="12" spans="1:20" s="54" customFormat="1" ht="17.25" hidden="1">
      <c r="A12" s="56">
        <f>+'Dramakan hosqer'!A18</f>
        <v>4</v>
      </c>
      <c r="B12" s="261" t="str">
        <f>+'Dramakan hosqer'!B18</f>
        <v>Սպասարկման և կոմունալ համավճարներից</v>
      </c>
      <c r="C12" s="201"/>
      <c r="D12" s="430">
        <f>+'Dramakan hosqer'!F18</f>
        <v>0</v>
      </c>
      <c r="E12" s="430">
        <f t="shared" si="0"/>
        <v>0</v>
      </c>
      <c r="F12" s="430"/>
      <c r="G12" s="96"/>
      <c r="H12" s="96"/>
      <c r="I12" s="96"/>
      <c r="J12" s="96"/>
      <c r="K12" s="96"/>
      <c r="L12" s="96"/>
      <c r="M12" s="103"/>
      <c r="N12" s="103"/>
      <c r="O12" s="103"/>
      <c r="P12" s="103"/>
      <c r="Q12" s="103"/>
      <c r="R12" s="103"/>
      <c r="S12" s="103"/>
    </row>
    <row r="13" spans="1:20" s="54" customFormat="1" ht="17.25" hidden="1">
      <c r="A13" s="56">
        <f>+'Dramakan hosqer'!A19</f>
        <v>5</v>
      </c>
      <c r="B13" s="261" t="str">
        <f>+'Dramakan hosqer'!B19</f>
        <v>Միջոցառումների կազմակերպումից</v>
      </c>
      <c r="C13" s="201"/>
      <c r="D13" s="430">
        <f>+'Dramakan hosqer'!F19</f>
        <v>0</v>
      </c>
      <c r="E13" s="430">
        <f t="shared" si="0"/>
        <v>0</v>
      </c>
      <c r="F13" s="430"/>
      <c r="G13" s="96"/>
      <c r="H13" s="96"/>
      <c r="I13" s="96"/>
      <c r="J13" s="96"/>
      <c r="K13" s="96"/>
      <c r="L13" s="96"/>
      <c r="M13" s="103"/>
      <c r="N13" s="103"/>
      <c r="O13" s="103"/>
      <c r="P13" s="103"/>
      <c r="Q13" s="103"/>
      <c r="R13" s="103"/>
      <c r="S13" s="103"/>
    </row>
    <row r="14" spans="1:20" s="54" customFormat="1" ht="17.25" hidden="1">
      <c r="A14" s="56">
        <f>+'Dramakan hosqer'!A20</f>
        <v>6</v>
      </c>
      <c r="B14" s="261" t="str">
        <f>+'Dramakan hosqer'!B20</f>
        <v>Ֆինանսական օգնությունից</v>
      </c>
      <c r="C14" s="201"/>
      <c r="D14" s="430">
        <f>+'Dramakan hosqer'!F20</f>
        <v>0</v>
      </c>
      <c r="E14" s="430">
        <f t="shared" si="0"/>
        <v>0</v>
      </c>
      <c r="F14" s="430"/>
      <c r="G14" s="96"/>
      <c r="H14" s="96"/>
      <c r="I14" s="96"/>
      <c r="J14" s="96"/>
      <c r="K14" s="96"/>
      <c r="L14" s="96"/>
      <c r="M14" s="103"/>
      <c r="N14" s="103"/>
      <c r="O14" s="103"/>
      <c r="P14" s="103"/>
      <c r="Q14" s="103"/>
      <c r="R14" s="103"/>
      <c r="S14" s="103"/>
    </row>
    <row r="15" spans="1:20" s="54" customFormat="1" ht="17.25" hidden="1">
      <c r="A15" s="56">
        <f>+'Dramakan hosqer'!A21</f>
        <v>7</v>
      </c>
      <c r="B15" s="261" t="str">
        <f>+'Dramakan hosqer'!B21</f>
        <v>Չփոխանակվող գործարքներից (դրամաշնորհից)</v>
      </c>
      <c r="C15" s="201"/>
      <c r="D15" s="430">
        <f>+'Dramakan hosqer'!F21</f>
        <v>0</v>
      </c>
      <c r="E15" s="430">
        <f t="shared" si="0"/>
        <v>0</v>
      </c>
      <c r="F15" s="430"/>
      <c r="G15" s="96"/>
      <c r="H15" s="96"/>
      <c r="I15" s="96"/>
      <c r="J15" s="96"/>
      <c r="K15" s="96"/>
      <c r="L15" s="96"/>
      <c r="M15" s="103"/>
      <c r="N15" s="103"/>
      <c r="O15" s="103"/>
      <c r="P15" s="103"/>
      <c r="Q15" s="103"/>
      <c r="R15" s="103"/>
      <c r="S15" s="103"/>
    </row>
    <row r="16" spans="1:20" s="54" customFormat="1" ht="17.25" hidden="1">
      <c r="A16" s="56">
        <f>+'Dramakan hosqer'!A22</f>
        <v>8</v>
      </c>
      <c r="B16" s="261" t="str">
        <f>+'Dramakan hosqer'!B22</f>
        <v>Դեբիտորական պարտքերից</v>
      </c>
      <c r="C16" s="201"/>
      <c r="D16" s="430">
        <f>+'Dramakan hosqer'!F22</f>
        <v>0</v>
      </c>
      <c r="E16" s="430">
        <f t="shared" si="0"/>
        <v>0</v>
      </c>
      <c r="F16" s="430"/>
      <c r="G16" s="96"/>
      <c r="H16" s="96"/>
      <c r="I16" s="96"/>
      <c r="J16" s="96"/>
      <c r="K16" s="96"/>
      <c r="L16" s="96"/>
      <c r="M16" s="103"/>
      <c r="N16" s="103"/>
      <c r="O16" s="103"/>
      <c r="P16" s="103"/>
      <c r="Q16" s="103"/>
      <c r="R16" s="103"/>
      <c r="S16" s="103"/>
    </row>
    <row r="17" spans="1:20" s="54" customFormat="1" ht="17.25">
      <c r="A17" s="56">
        <v>4</v>
      </c>
      <c r="B17" s="261" t="str">
        <f>+'Dramakan hosqer'!B23</f>
        <v>Բանկի տոկոսից</v>
      </c>
      <c r="C17" s="201">
        <v>9.6999999999999993</v>
      </c>
      <c r="D17" s="430">
        <f>+'Dramakan hosqer'!F23</f>
        <v>7.9</v>
      </c>
      <c r="E17" s="430">
        <f t="shared" si="0"/>
        <v>-1.7999999999999989</v>
      </c>
      <c r="F17" s="430"/>
      <c r="G17" s="96"/>
      <c r="H17" s="96"/>
      <c r="I17" s="96"/>
      <c r="J17" s="96"/>
      <c r="K17" s="96"/>
      <c r="L17" s="96"/>
      <c r="M17" s="103"/>
      <c r="N17" s="103"/>
      <c r="O17" s="103"/>
      <c r="P17" s="103"/>
      <c r="Q17" s="103"/>
      <c r="R17" s="103"/>
      <c r="S17" s="103"/>
    </row>
    <row r="18" spans="1:20" s="53" customFormat="1" ht="17.25" hidden="1">
      <c r="A18" s="56">
        <f>+'Dramakan hosqer'!A24</f>
        <v>5</v>
      </c>
      <c r="B18" s="263" t="str">
        <f>+'Dramakan hosqer'!B24</f>
        <v>Այլ մուտքեր</v>
      </c>
      <c r="C18" s="201"/>
      <c r="D18" s="430">
        <f>+'Dramakan hosqer'!F24</f>
        <v>0</v>
      </c>
      <c r="E18" s="430">
        <f t="shared" si="0"/>
        <v>0</v>
      </c>
      <c r="F18" s="430"/>
      <c r="G18" s="96"/>
      <c r="H18" s="96"/>
      <c r="I18" s="96"/>
      <c r="J18" s="96"/>
      <c r="K18" s="96"/>
      <c r="L18" s="96"/>
      <c r="M18" s="103"/>
      <c r="N18" s="103"/>
      <c r="O18" s="103"/>
      <c r="P18" s="103"/>
      <c r="Q18" s="103"/>
      <c r="R18" s="103"/>
      <c r="S18" s="103"/>
    </row>
    <row r="19" spans="1:20" s="53" customFormat="1" ht="17.25" hidden="1">
      <c r="A19" s="56">
        <f>+'Dramakan hosqer'!A25</f>
        <v>6</v>
      </c>
      <c r="B19" s="263">
        <f>+'Dramakan hosqer'!B25</f>
        <v>0</v>
      </c>
      <c r="C19" s="201"/>
      <c r="D19" s="430">
        <f>+'Dramakan hosqer'!F25</f>
        <v>0</v>
      </c>
      <c r="E19" s="430">
        <f t="shared" si="0"/>
        <v>0</v>
      </c>
      <c r="F19" s="430"/>
      <c r="G19" s="96"/>
      <c r="H19" s="96"/>
      <c r="I19" s="96"/>
      <c r="J19" s="96"/>
      <c r="K19" s="96"/>
      <c r="L19" s="96"/>
      <c r="M19" s="103"/>
      <c r="N19" s="103"/>
      <c r="O19" s="103"/>
      <c r="P19" s="103"/>
      <c r="Q19" s="103"/>
      <c r="R19" s="103"/>
      <c r="S19" s="103"/>
    </row>
    <row r="20" spans="1:20" s="18" customFormat="1" ht="34.5">
      <c r="A20" s="317" t="s">
        <v>31</v>
      </c>
      <c r="B20" s="318" t="s">
        <v>79</v>
      </c>
      <c r="C20" s="495">
        <f>+C21+C64+C77</f>
        <v>94666.299999999988</v>
      </c>
      <c r="D20" s="495">
        <f>+D21+D64+D77</f>
        <v>92187.599999999991</v>
      </c>
      <c r="E20" s="495">
        <f>+E21+E64+E77</f>
        <v>-2493.599999999994</v>
      </c>
      <c r="F20" s="495"/>
      <c r="G20" s="93"/>
      <c r="H20" s="93"/>
      <c r="I20" s="93"/>
      <c r="J20" s="93"/>
      <c r="K20" s="93"/>
      <c r="L20" s="93"/>
      <c r="M20" s="101"/>
      <c r="N20" s="101"/>
      <c r="O20" s="101"/>
      <c r="P20" s="101"/>
      <c r="Q20" s="101"/>
      <c r="R20" s="101"/>
      <c r="S20" s="101"/>
    </row>
    <row r="21" spans="1:20" s="19" customFormat="1" ht="17.25">
      <c r="A21" s="13" t="s">
        <v>52</v>
      </c>
      <c r="B21" s="11" t="s">
        <v>55</v>
      </c>
      <c r="C21" s="496">
        <f>SUM(C22,C26:C31,C35:C58,C62:C63)</f>
        <v>94666.299999999988</v>
      </c>
      <c r="D21" s="496">
        <f>SUM(D22,D25:D31,D35:D58,D62:D63)</f>
        <v>92187.599999999991</v>
      </c>
      <c r="E21" s="496">
        <f>SUM(E22,E25:E30,E34:E58,E62:E63)</f>
        <v>-2493.599999999994</v>
      </c>
      <c r="F21" s="496"/>
      <c r="G21" s="93"/>
      <c r="H21" s="93"/>
      <c r="I21" s="93"/>
      <c r="J21" s="93"/>
      <c r="K21" s="93"/>
      <c r="L21" s="93"/>
      <c r="M21" s="101"/>
      <c r="N21" s="101"/>
      <c r="O21" s="101"/>
      <c r="P21" s="101"/>
      <c r="Q21" s="101"/>
      <c r="R21" s="101"/>
      <c r="S21" s="101"/>
    </row>
    <row r="22" spans="1:20" s="54" customFormat="1" ht="17.25">
      <c r="A22" s="56">
        <f>+'Dramakan hosqer'!A28</f>
        <v>1</v>
      </c>
      <c r="B22" s="230" t="str">
        <f>+'Dramakan hosqer'!B28</f>
        <v>Աշխատավարձի գծով, այդ թվում՝</v>
      </c>
      <c r="C22" s="430">
        <v>85909.4</v>
      </c>
      <c r="D22" s="430">
        <f>+'Dramakan hosqer'!F28</f>
        <v>85805</v>
      </c>
      <c r="E22" s="430">
        <f>+D22-C22</f>
        <v>-104.39999999999418</v>
      </c>
      <c r="F22" s="430"/>
      <c r="G22" s="96"/>
      <c r="H22" s="96"/>
      <c r="I22" s="96"/>
      <c r="J22" s="96"/>
      <c r="K22" s="96"/>
      <c r="L22" s="96"/>
      <c r="M22" s="103"/>
      <c r="N22" s="103"/>
      <c r="O22" s="103"/>
      <c r="P22" s="103"/>
      <c r="Q22" s="103"/>
      <c r="R22" s="103"/>
      <c r="S22" s="103"/>
    </row>
    <row r="23" spans="1:20" ht="20.45" customHeight="1">
      <c r="A23" s="24">
        <f>+'Dramakan hosqer'!A29</f>
        <v>1.1000000000000001</v>
      </c>
      <c r="B23" s="262" t="str">
        <f>+'Dramakan hosqer'!B29</f>
        <v>վճարովի ծառայության գծով</v>
      </c>
      <c r="C23" s="497">
        <v>8149.6</v>
      </c>
      <c r="D23" s="497">
        <f>+'Dramakan hosqer'!F29</f>
        <v>7256</v>
      </c>
      <c r="E23" s="497">
        <f t="shared" ref="E23:E60" si="1">+D23-C23</f>
        <v>-893.60000000000036</v>
      </c>
      <c r="F23" s="497"/>
      <c r="G23" s="92"/>
      <c r="M23" s="100"/>
      <c r="T23" s="17"/>
    </row>
    <row r="24" spans="1:20" hidden="1">
      <c r="A24" s="24">
        <f>+'Dramakan hosqer'!A30</f>
        <v>1.2000000000000002</v>
      </c>
      <c r="B24" s="264" t="str">
        <f>+'Dramakan hosqer'!B30</f>
        <v>պարգևատրման գծով</v>
      </c>
      <c r="C24" s="195"/>
      <c r="D24" s="497">
        <f>+'Dramakan hosqer'!F30</f>
        <v>0</v>
      </c>
      <c r="E24" s="497">
        <f t="shared" si="1"/>
        <v>0</v>
      </c>
      <c r="F24" s="497"/>
      <c r="G24" s="92"/>
      <c r="M24" s="100"/>
      <c r="T24" s="17"/>
    </row>
    <row r="25" spans="1:20" s="54" customFormat="1" ht="17.25" hidden="1">
      <c r="A25" s="56">
        <f>+'Dramakan hosqer'!A31</f>
        <v>1.3000000000000003</v>
      </c>
      <c r="B25" s="262" t="str">
        <f>+'Dramakan hosqer'!B31</f>
        <v>կամավոր ատեստավորման գծով</v>
      </c>
      <c r="C25" s="201"/>
      <c r="D25" s="430">
        <f>+'Dramakan hosqer'!F31</f>
        <v>0</v>
      </c>
      <c r="E25" s="430">
        <f t="shared" si="1"/>
        <v>0</v>
      </c>
      <c r="F25" s="430"/>
      <c r="G25" s="96"/>
      <c r="H25" s="96"/>
      <c r="I25" s="96"/>
      <c r="J25" s="96"/>
      <c r="K25" s="96"/>
      <c r="L25" s="96"/>
      <c r="M25" s="103"/>
      <c r="N25" s="103"/>
      <c r="O25" s="103"/>
      <c r="P25" s="103"/>
      <c r="Q25" s="103"/>
      <c r="R25" s="103"/>
      <c r="S25" s="103"/>
    </row>
    <row r="26" spans="1:20" s="54" customFormat="1" ht="17.25">
      <c r="A26" s="56">
        <f>+'Dramakan hosqer'!A32</f>
        <v>2</v>
      </c>
      <c r="B26" s="210" t="str">
        <f>+'Dramakan hosqer'!B32</f>
        <v>Ջեռուցման գծով</v>
      </c>
      <c r="C26" s="201">
        <v>953.9</v>
      </c>
      <c r="D26" s="430">
        <f>+'Dramakan hosqer'!F32</f>
        <v>980</v>
      </c>
      <c r="E26" s="430">
        <f t="shared" si="1"/>
        <v>26.100000000000023</v>
      </c>
      <c r="F26" s="511"/>
      <c r="G26" s="96"/>
      <c r="H26" s="96"/>
      <c r="I26" s="96"/>
      <c r="J26" s="96"/>
      <c r="K26" s="96"/>
      <c r="L26" s="96"/>
      <c r="M26" s="103"/>
      <c r="N26" s="103"/>
      <c r="O26" s="103"/>
      <c r="P26" s="103"/>
      <c r="Q26" s="103"/>
      <c r="R26" s="103"/>
      <c r="S26" s="103"/>
    </row>
    <row r="27" spans="1:20" s="54" customFormat="1" ht="17.25">
      <c r="A27" s="56">
        <v>3</v>
      </c>
      <c r="B27" s="210" t="str">
        <f>+'Dramakan hosqer'!B33</f>
        <v>Էլեկտրաէներգիայի գծով</v>
      </c>
      <c r="C27" s="201">
        <v>455.1</v>
      </c>
      <c r="D27" s="430">
        <f>+'Dramakan hosqer'!F33</f>
        <v>470.7</v>
      </c>
      <c r="E27" s="430">
        <f t="shared" si="1"/>
        <v>15.599999999999966</v>
      </c>
      <c r="F27" s="511"/>
      <c r="G27" s="96"/>
      <c r="H27" s="96"/>
      <c r="I27" s="96"/>
      <c r="J27" s="96"/>
      <c r="K27" s="96"/>
      <c r="L27" s="96"/>
      <c r="M27" s="103"/>
      <c r="N27" s="103"/>
      <c r="O27" s="103"/>
      <c r="P27" s="103"/>
      <c r="Q27" s="103"/>
      <c r="R27" s="103"/>
      <c r="S27" s="103"/>
    </row>
    <row r="28" spans="1:20" s="54" customFormat="1" ht="17.25">
      <c r="A28" s="56">
        <f>+'Dramakan hosqer'!A34</f>
        <v>4</v>
      </c>
      <c r="B28" s="210" t="str">
        <f>+'Dramakan hosqer'!B34</f>
        <v>Ջրմուղ-կոյուղու գծով</v>
      </c>
      <c r="C28" s="201">
        <v>49.5</v>
      </c>
      <c r="D28" s="430">
        <f>+'Dramakan hosqer'!F34</f>
        <v>48.5</v>
      </c>
      <c r="E28" s="430">
        <f t="shared" si="1"/>
        <v>-1</v>
      </c>
      <c r="F28" s="511"/>
      <c r="G28" s="96"/>
      <c r="H28" s="96"/>
      <c r="I28" s="96"/>
      <c r="J28" s="96"/>
      <c r="K28" s="96"/>
      <c r="L28" s="96"/>
      <c r="M28" s="103"/>
      <c r="N28" s="103"/>
      <c r="O28" s="103"/>
      <c r="P28" s="103"/>
      <c r="Q28" s="103"/>
      <c r="R28" s="103"/>
      <c r="S28" s="103"/>
    </row>
    <row r="29" spans="1:20" s="54" customFormat="1" ht="17.25">
      <c r="A29" s="56">
        <f>+'Dramakan hosqer'!A35</f>
        <v>5</v>
      </c>
      <c r="B29" s="210" t="str">
        <f>+'Dramakan hosqer'!B35</f>
        <v>Աղբահանության գծով</v>
      </c>
      <c r="C29" s="201">
        <v>32</v>
      </c>
      <c r="D29" s="430">
        <f>+'Dramakan hosqer'!F35</f>
        <v>32</v>
      </c>
      <c r="E29" s="430">
        <f t="shared" si="1"/>
        <v>0</v>
      </c>
      <c r="F29" s="511"/>
      <c r="G29" s="97"/>
      <c r="H29" s="97"/>
      <c r="I29" s="96"/>
      <c r="J29" s="96"/>
      <c r="K29" s="96"/>
      <c r="L29" s="96"/>
      <c r="M29" s="103"/>
      <c r="N29" s="103"/>
      <c r="O29" s="103"/>
      <c r="P29" s="103"/>
      <c r="Q29" s="103"/>
      <c r="R29" s="103"/>
      <c r="S29" s="103"/>
    </row>
    <row r="30" spans="1:20" s="54" customFormat="1" ht="17.25">
      <c r="A30" s="56">
        <f>+'Dramakan hosqer'!A36</f>
        <v>6</v>
      </c>
      <c r="B30" s="210" t="str">
        <f>+'Dramakan hosqer'!B36</f>
        <v>Ախտաբանության գծով</v>
      </c>
      <c r="C30" s="201"/>
      <c r="D30" s="430">
        <f>+'Dramakan hosqer'!F36</f>
        <v>30</v>
      </c>
      <c r="E30" s="430">
        <f t="shared" si="1"/>
        <v>30</v>
      </c>
      <c r="F30" s="512"/>
      <c r="G30" s="96"/>
      <c r="H30" s="96"/>
      <c r="I30" s="96"/>
      <c r="J30" s="96"/>
      <c r="K30" s="96"/>
      <c r="L30" s="96"/>
      <c r="M30" s="103"/>
      <c r="N30" s="103"/>
      <c r="O30" s="103"/>
      <c r="P30" s="103"/>
      <c r="Q30" s="103"/>
      <c r="R30" s="103"/>
      <c r="S30" s="103"/>
    </row>
    <row r="31" spans="1:20" s="54" customFormat="1" ht="17.25">
      <c r="A31" s="56">
        <f>+'Dramakan hosqer'!A37</f>
        <v>7</v>
      </c>
      <c r="B31" s="210" t="str">
        <f>+'Dramakan hosqer'!B37</f>
        <v>Կապի գծով, որից`</v>
      </c>
      <c r="C31" s="202">
        <f>+C32+C33+C34</f>
        <v>411.8</v>
      </c>
      <c r="D31" s="513">
        <f>+'Dramakan hosqer'!F37</f>
        <v>441.70000000000005</v>
      </c>
      <c r="E31" s="513">
        <f t="shared" si="1"/>
        <v>29.900000000000034</v>
      </c>
      <c r="F31" s="511"/>
      <c r="G31" s="96"/>
      <c r="H31" s="96"/>
      <c r="I31" s="96"/>
      <c r="J31" s="96"/>
      <c r="K31" s="96"/>
      <c r="L31" s="96"/>
      <c r="M31" s="103"/>
      <c r="N31" s="103"/>
      <c r="O31" s="103"/>
      <c r="P31" s="103"/>
      <c r="Q31" s="103"/>
      <c r="R31" s="103"/>
      <c r="S31" s="103"/>
    </row>
    <row r="32" spans="1:20" s="30" customFormat="1" ht="14.25">
      <c r="A32" s="24">
        <f>+'Dramakan hosqer'!A38</f>
        <v>7.1</v>
      </c>
      <c r="B32" s="262" t="str">
        <f>+'Dramakan hosqer'!B38</f>
        <v>բաժանորդային վճար</v>
      </c>
      <c r="C32" s="195">
        <v>158.4</v>
      </c>
      <c r="D32" s="497">
        <f>+'Dramakan hosqer'!F38</f>
        <v>172.8</v>
      </c>
      <c r="E32" s="497">
        <f t="shared" si="1"/>
        <v>14.400000000000006</v>
      </c>
      <c r="F32" s="514"/>
      <c r="G32" s="98"/>
      <c r="H32" s="98"/>
      <c r="I32" s="98"/>
      <c r="J32" s="98"/>
      <c r="K32" s="98"/>
      <c r="L32" s="98"/>
      <c r="M32" s="104"/>
      <c r="N32" s="104"/>
      <c r="O32" s="104"/>
      <c r="P32" s="104"/>
      <c r="Q32" s="104"/>
      <c r="R32" s="104"/>
      <c r="S32" s="104"/>
    </row>
    <row r="33" spans="1:20">
      <c r="A33" s="24">
        <f>+'Dramakan hosqer'!A39</f>
        <v>7.1999999999999993</v>
      </c>
      <c r="B33" s="262" t="str">
        <f>+'Dramakan hosqer'!B39</f>
        <v>րոպեավճար</v>
      </c>
      <c r="C33" s="195">
        <v>28.4</v>
      </c>
      <c r="D33" s="497">
        <f>+'Dramakan hosqer'!F39</f>
        <v>28.9</v>
      </c>
      <c r="E33" s="497">
        <f t="shared" si="1"/>
        <v>0.5</v>
      </c>
      <c r="F33" s="514"/>
      <c r="G33" s="92"/>
      <c r="H33" s="109"/>
      <c r="M33" s="100"/>
      <c r="T33" s="17"/>
    </row>
    <row r="34" spans="1:20">
      <c r="A34" s="24">
        <f>+'Dramakan hosqer'!A40</f>
        <v>7.2999999999999989</v>
      </c>
      <c r="B34" s="262" t="str">
        <f>+'Dramakan hosqer'!B40</f>
        <v>ինտերնետ կապ</v>
      </c>
      <c r="C34" s="195">
        <v>225</v>
      </c>
      <c r="D34" s="497">
        <f>+'Dramakan hosqer'!F40</f>
        <v>240</v>
      </c>
      <c r="E34" s="497">
        <f t="shared" si="1"/>
        <v>15</v>
      </c>
      <c r="F34" s="514"/>
      <c r="G34" s="92"/>
      <c r="H34" s="109"/>
      <c r="M34" s="100"/>
      <c r="T34" s="17"/>
    </row>
    <row r="35" spans="1:20" s="54" customFormat="1" ht="17.25">
      <c r="A35" s="56">
        <f>+'Dramakan hosqer'!A41</f>
        <v>8</v>
      </c>
      <c r="B35" s="210" t="str">
        <f>+'Dramakan hosqer'!B41</f>
        <v>Բանկային ծառայության գծով</v>
      </c>
      <c r="C35" s="201">
        <v>23.3</v>
      </c>
      <c r="D35" s="430">
        <f>+'Dramakan hosqer'!F41</f>
        <v>30</v>
      </c>
      <c r="E35" s="430">
        <f t="shared" si="1"/>
        <v>6.6999999999999993</v>
      </c>
      <c r="F35" s="511"/>
      <c r="G35" s="96"/>
      <c r="H35" s="96"/>
      <c r="I35" s="96"/>
      <c r="J35" s="96"/>
      <c r="K35" s="96"/>
      <c r="L35" s="96"/>
      <c r="M35" s="103"/>
      <c r="N35" s="103"/>
      <c r="O35" s="103"/>
      <c r="P35" s="103"/>
      <c r="Q35" s="103"/>
      <c r="R35" s="103"/>
      <c r="S35" s="103"/>
    </row>
    <row r="36" spans="1:20" s="54" customFormat="1" ht="17.25">
      <c r="A36" s="56">
        <f>+'Dramakan hosqer'!A42</f>
        <v>9</v>
      </c>
      <c r="B36" s="210" t="str">
        <f>+'Dramakan hosqer'!B42</f>
        <v>Տնտեսական ապրանքների գծով</v>
      </c>
      <c r="C36" s="201">
        <v>750</v>
      </c>
      <c r="D36" s="430">
        <f>+'Dramakan hosqer'!F42</f>
        <v>500</v>
      </c>
      <c r="E36" s="430">
        <f t="shared" si="1"/>
        <v>-250</v>
      </c>
      <c r="F36" s="511"/>
      <c r="G36" s="96"/>
      <c r="H36" s="96"/>
      <c r="I36" s="96"/>
      <c r="J36" s="96"/>
      <c r="K36" s="96"/>
      <c r="L36" s="96"/>
      <c r="M36" s="103"/>
      <c r="N36" s="103"/>
      <c r="O36" s="103"/>
      <c r="P36" s="103"/>
      <c r="Q36" s="103"/>
      <c r="R36" s="103"/>
      <c r="S36" s="103"/>
    </row>
    <row r="37" spans="1:20" s="54" customFormat="1" ht="17.25">
      <c r="A37" s="56">
        <f>+'Dramakan hosqer'!A43</f>
        <v>10</v>
      </c>
      <c r="B37" s="210" t="str">
        <f>+'Dramakan hosqer'!B43</f>
        <v>Գրասենյակային ապրանքների գծով</v>
      </c>
      <c r="C37" s="201">
        <v>850</v>
      </c>
      <c r="D37" s="430">
        <f>+'Dramakan hosqer'!F43</f>
        <v>500</v>
      </c>
      <c r="E37" s="430">
        <f t="shared" si="1"/>
        <v>-350</v>
      </c>
      <c r="F37" s="515"/>
      <c r="G37" s="96"/>
      <c r="H37" s="96"/>
      <c r="I37" s="96"/>
      <c r="J37" s="96"/>
      <c r="K37" s="96"/>
      <c r="L37" s="96"/>
      <c r="M37" s="103"/>
      <c r="N37" s="103"/>
      <c r="O37" s="103"/>
      <c r="P37" s="103"/>
      <c r="Q37" s="103"/>
      <c r="R37" s="103"/>
      <c r="S37" s="103"/>
    </row>
    <row r="38" spans="1:20" s="54" customFormat="1" ht="17.25">
      <c r="A38" s="56">
        <f>+'Dramakan hosqer'!A44</f>
        <v>11</v>
      </c>
      <c r="B38" s="210" t="str">
        <f>+'Dramakan hosqer'!B44</f>
        <v>Փոքրարժեք կամ արագամաշ առարկաների գծով</v>
      </c>
      <c r="C38" s="201">
        <v>320</v>
      </c>
      <c r="D38" s="430">
        <f>+'Dramakan hosqer'!F44</f>
        <v>220</v>
      </c>
      <c r="E38" s="430">
        <f t="shared" si="1"/>
        <v>-100</v>
      </c>
      <c r="F38" s="515"/>
      <c r="G38" s="96"/>
      <c r="H38" s="96"/>
      <c r="I38" s="96"/>
      <c r="J38" s="96"/>
      <c r="K38" s="96"/>
      <c r="L38" s="96"/>
      <c r="M38" s="103"/>
      <c r="N38" s="103"/>
      <c r="O38" s="103"/>
      <c r="P38" s="103"/>
      <c r="Q38" s="103"/>
      <c r="R38" s="103"/>
      <c r="S38" s="103"/>
    </row>
    <row r="39" spans="1:20" s="54" customFormat="1" ht="17.25">
      <c r="A39" s="56">
        <f>+'Dramakan hosqer'!A45</f>
        <v>12</v>
      </c>
      <c r="B39" s="210" t="str">
        <f>+'Dramakan hosqer'!B45</f>
        <v>Ուսումնական նյութերի գծով</v>
      </c>
      <c r="C39" s="201">
        <v>370</v>
      </c>
      <c r="D39" s="430">
        <f>+'Dramakan hosqer'!F45</f>
        <v>370</v>
      </c>
      <c r="E39" s="430">
        <f t="shared" si="1"/>
        <v>0</v>
      </c>
      <c r="F39" s="515"/>
      <c r="G39" s="96"/>
      <c r="H39" s="96"/>
      <c r="I39" s="96"/>
      <c r="J39" s="96"/>
      <c r="K39" s="96"/>
      <c r="L39" s="96"/>
      <c r="M39" s="103"/>
      <c r="N39" s="103"/>
      <c r="O39" s="103"/>
      <c r="P39" s="103"/>
      <c r="Q39" s="103"/>
      <c r="R39" s="103"/>
      <c r="S39" s="103"/>
    </row>
    <row r="40" spans="1:20" s="54" customFormat="1" ht="17.25">
      <c r="A40" s="56">
        <f>+'Dramakan hosqer'!A46</f>
        <v>13</v>
      </c>
      <c r="B40" s="210" t="str">
        <f>+'Dramakan hosqer'!B46</f>
        <v>Դեղորայքի գծով</v>
      </c>
      <c r="C40" s="201">
        <v>150</v>
      </c>
      <c r="D40" s="430">
        <f>+'Dramakan hosqer'!F46</f>
        <v>50</v>
      </c>
      <c r="E40" s="430">
        <f t="shared" si="1"/>
        <v>-100</v>
      </c>
      <c r="F40" s="515"/>
      <c r="G40" s="96"/>
      <c r="H40" s="96"/>
      <c r="I40" s="96"/>
      <c r="J40" s="96"/>
      <c r="K40" s="96"/>
      <c r="L40" s="96"/>
      <c r="M40" s="103"/>
      <c r="N40" s="103"/>
      <c r="O40" s="103"/>
      <c r="P40" s="103"/>
      <c r="Q40" s="103"/>
      <c r="R40" s="103"/>
      <c r="S40" s="103"/>
    </row>
    <row r="41" spans="1:20" s="54" customFormat="1" ht="17.25" hidden="1">
      <c r="A41" s="56">
        <f>+'Dramakan hosqer'!A47</f>
        <v>14</v>
      </c>
      <c r="B41" s="210" t="str">
        <f>+'Dramakan hosqer'!B47</f>
        <v>Բուժ.ծառայության գծով</v>
      </c>
      <c r="C41" s="201"/>
      <c r="D41" s="430">
        <f>+'Dramakan hosqer'!F47</f>
        <v>0</v>
      </c>
      <c r="E41" s="430">
        <f t="shared" si="1"/>
        <v>0</v>
      </c>
      <c r="F41" s="515"/>
      <c r="G41" s="96"/>
      <c r="H41" s="96"/>
      <c r="I41" s="96"/>
      <c r="J41" s="96"/>
      <c r="K41" s="96"/>
      <c r="L41" s="96"/>
      <c r="M41" s="103"/>
      <c r="N41" s="103"/>
      <c r="O41" s="103"/>
      <c r="P41" s="103"/>
      <c r="Q41" s="103"/>
      <c r="R41" s="103"/>
      <c r="S41" s="103"/>
    </row>
    <row r="42" spans="1:20" s="54" customFormat="1" ht="17.25">
      <c r="A42" s="56">
        <f>+'Dramakan hosqer'!A48</f>
        <v>14</v>
      </c>
      <c r="B42" s="210" t="str">
        <f>+'Dramakan hosqer'!B48</f>
        <v>Ընթացիկ վերանորոգման գծով</v>
      </c>
      <c r="C42" s="201">
        <v>580</v>
      </c>
      <c r="D42" s="430">
        <f>+'Dramakan hosqer'!F48</f>
        <v>380</v>
      </c>
      <c r="E42" s="430">
        <f t="shared" si="1"/>
        <v>-200</v>
      </c>
      <c r="F42" s="515"/>
      <c r="G42" s="96"/>
      <c r="H42" s="96"/>
      <c r="I42" s="96"/>
      <c r="J42" s="96"/>
      <c r="K42" s="96"/>
      <c r="L42" s="96"/>
      <c r="M42" s="103"/>
      <c r="N42" s="103"/>
      <c r="O42" s="103"/>
      <c r="P42" s="103"/>
      <c r="Q42" s="103"/>
      <c r="R42" s="103"/>
      <c r="S42" s="103"/>
    </row>
    <row r="43" spans="1:20" s="54" customFormat="1" ht="17.25">
      <c r="A43" s="56">
        <f>+'Dramakan hosqer'!A49</f>
        <v>15</v>
      </c>
      <c r="B43" s="210" t="str">
        <f>+'Dramakan hosqer'!B49</f>
        <v>Ջեռուցման համակարգի սպասարկման գծով</v>
      </c>
      <c r="C43" s="201">
        <v>320</v>
      </c>
      <c r="D43" s="430">
        <f>+'Dramakan hosqer'!F49</f>
        <v>320</v>
      </c>
      <c r="E43" s="430">
        <f t="shared" si="1"/>
        <v>0</v>
      </c>
      <c r="F43" s="515"/>
      <c r="G43" s="96"/>
      <c r="H43" s="96"/>
      <c r="I43" s="96"/>
      <c r="J43" s="96"/>
      <c r="K43" s="96"/>
      <c r="L43" s="96"/>
      <c r="M43" s="103"/>
      <c r="N43" s="103"/>
      <c r="O43" s="103"/>
      <c r="P43" s="103"/>
      <c r="Q43" s="103"/>
      <c r="R43" s="103"/>
      <c r="S43" s="103"/>
    </row>
    <row r="44" spans="1:20" s="54" customFormat="1" ht="17.25" hidden="1">
      <c r="A44" s="56">
        <f>+'Dramakan hosqer'!A50</f>
        <v>16</v>
      </c>
      <c r="B44" s="210" t="str">
        <f>+'Dramakan hosqer'!B50</f>
        <v>Կաթսայատան սպասարկման գծով</v>
      </c>
      <c r="C44" s="201"/>
      <c r="D44" s="430">
        <f>+'Dramakan hosqer'!F50</f>
        <v>0</v>
      </c>
      <c r="E44" s="430">
        <f t="shared" si="1"/>
        <v>0</v>
      </c>
      <c r="F44" s="515"/>
      <c r="G44" s="96"/>
      <c r="H44" s="96"/>
      <c r="I44" s="96"/>
      <c r="J44" s="96"/>
      <c r="K44" s="96"/>
      <c r="L44" s="96"/>
      <c r="M44" s="103"/>
      <c r="N44" s="103"/>
      <c r="O44" s="103"/>
      <c r="P44" s="103"/>
      <c r="Q44" s="103"/>
      <c r="R44" s="103"/>
      <c r="S44" s="103"/>
    </row>
    <row r="45" spans="1:20" s="54" customFormat="1" ht="17.25" hidden="1">
      <c r="A45" s="56">
        <f>+'Dramakan hosqer'!A51</f>
        <v>17</v>
      </c>
      <c r="B45" s="210" t="str">
        <f>+'Dramakan hosqer'!B51</f>
        <v>Սպասարկման և կոմունալ համավճարների գծով</v>
      </c>
      <c r="C45" s="201"/>
      <c r="D45" s="430">
        <f>+'Dramakan hosqer'!F51</f>
        <v>0</v>
      </c>
      <c r="E45" s="430">
        <f t="shared" si="1"/>
        <v>0</v>
      </c>
      <c r="F45" s="516"/>
      <c r="G45" s="96"/>
      <c r="H45" s="96"/>
      <c r="I45" s="96"/>
      <c r="J45" s="96"/>
      <c r="K45" s="96"/>
      <c r="L45" s="96"/>
      <c r="M45" s="103"/>
      <c r="N45" s="103"/>
      <c r="O45" s="103"/>
      <c r="P45" s="103"/>
      <c r="Q45" s="103"/>
      <c r="R45" s="103"/>
      <c r="S45" s="103"/>
    </row>
    <row r="46" spans="1:20" s="54" customFormat="1" ht="17.25">
      <c r="A46" s="56">
        <f>+'Dramakan hosqer'!A52</f>
        <v>16</v>
      </c>
      <c r="B46" s="210" t="str">
        <f>+'Dramakan hosqer'!B52</f>
        <v>Գնումների համակարգողի ծառայության գծով</v>
      </c>
      <c r="C46" s="201">
        <v>104</v>
      </c>
      <c r="D46" s="430">
        <v>105</v>
      </c>
      <c r="E46" s="430">
        <f t="shared" si="1"/>
        <v>1</v>
      </c>
      <c r="F46" s="515"/>
      <c r="G46" s="96"/>
      <c r="H46" s="96"/>
      <c r="I46" s="96"/>
      <c r="J46" s="96"/>
      <c r="K46" s="96"/>
      <c r="L46" s="96"/>
      <c r="M46" s="103"/>
      <c r="N46" s="103"/>
      <c r="O46" s="103"/>
      <c r="P46" s="103"/>
      <c r="Q46" s="103"/>
      <c r="R46" s="103"/>
      <c r="S46" s="103"/>
    </row>
    <row r="47" spans="1:20" s="54" customFormat="1" ht="34.5">
      <c r="A47" s="56">
        <f>+'Dramakan hosqer'!A53</f>
        <v>17</v>
      </c>
      <c r="B47" s="210" t="str">
        <f>+'Dramakan hosqer'!B53</f>
        <v>Համակարգիչների տեխնիկական սպասարկման գծով</v>
      </c>
      <c r="C47" s="201">
        <v>450</v>
      </c>
      <c r="D47" s="430">
        <f>+'Dramakan hosqer'!F53</f>
        <v>450</v>
      </c>
      <c r="E47" s="430">
        <f t="shared" si="1"/>
        <v>0</v>
      </c>
      <c r="F47" s="515"/>
      <c r="G47" s="96"/>
      <c r="H47" s="96"/>
      <c r="I47" s="96"/>
      <c r="J47" s="96"/>
      <c r="K47" s="96"/>
      <c r="L47" s="96"/>
      <c r="M47" s="103"/>
      <c r="N47" s="103"/>
      <c r="O47" s="103"/>
      <c r="P47" s="103"/>
      <c r="Q47" s="103"/>
      <c r="R47" s="103"/>
      <c r="S47" s="103"/>
    </row>
    <row r="48" spans="1:20" s="54" customFormat="1" ht="34.5">
      <c r="A48" s="56">
        <f>+'Dramakan hosqer'!A54</f>
        <v>18</v>
      </c>
      <c r="B48" s="210" t="str">
        <f>+'Dramakan hosqer'!B54</f>
        <v>Համակարգչային ծրագրի և կայքի սպասարկման գծով</v>
      </c>
      <c r="C48" s="201">
        <v>95</v>
      </c>
      <c r="D48" s="430">
        <f>+'Dramakan hosqer'!F54</f>
        <v>117</v>
      </c>
      <c r="E48" s="430">
        <f t="shared" si="1"/>
        <v>22</v>
      </c>
      <c r="F48" s="515"/>
      <c r="G48" s="96"/>
      <c r="H48" s="96"/>
      <c r="I48" s="96"/>
      <c r="J48" s="96"/>
      <c r="K48" s="96"/>
      <c r="L48" s="96"/>
      <c r="M48" s="103"/>
      <c r="N48" s="103"/>
      <c r="O48" s="103"/>
      <c r="P48" s="103"/>
      <c r="Q48" s="103"/>
      <c r="R48" s="103"/>
      <c r="S48" s="103"/>
    </row>
    <row r="49" spans="1:19" s="54" customFormat="1" ht="17.25">
      <c r="A49" s="56">
        <f>+'Dramakan hosqer'!A55</f>
        <v>19</v>
      </c>
      <c r="B49" s="210" t="str">
        <f>+'Dramakan hosqer'!B55</f>
        <v>էլ․ստորագրության գծով</v>
      </c>
      <c r="C49" s="201">
        <v>3</v>
      </c>
      <c r="D49" s="430">
        <f>+'Dramakan hosqer'!F55</f>
        <v>3</v>
      </c>
      <c r="E49" s="430">
        <f t="shared" si="1"/>
        <v>0</v>
      </c>
      <c r="F49" s="515"/>
      <c r="G49" s="96"/>
      <c r="H49" s="96"/>
      <c r="I49" s="96"/>
      <c r="J49" s="96"/>
      <c r="K49" s="96"/>
      <c r="L49" s="96"/>
      <c r="M49" s="103"/>
      <c r="N49" s="103"/>
      <c r="O49" s="103"/>
      <c r="P49" s="103"/>
      <c r="Q49" s="103"/>
      <c r="R49" s="103"/>
      <c r="S49" s="103"/>
    </row>
    <row r="50" spans="1:19" s="54" customFormat="1" ht="17.25" hidden="1">
      <c r="A50" s="56">
        <f>+'Dramakan hosqer'!A56</f>
        <v>20</v>
      </c>
      <c r="B50" s="210" t="str">
        <f>+'Dramakan hosqer'!B56</f>
        <v>Հայտարարության գծով</v>
      </c>
      <c r="C50" s="201"/>
      <c r="D50" s="430">
        <f>+'Dramakan hosqer'!F56</f>
        <v>0</v>
      </c>
      <c r="E50" s="430">
        <f t="shared" si="1"/>
        <v>0</v>
      </c>
      <c r="F50" s="515"/>
      <c r="G50" s="96"/>
      <c r="H50" s="96"/>
      <c r="I50" s="96"/>
      <c r="J50" s="96"/>
      <c r="K50" s="96"/>
      <c r="L50" s="96"/>
      <c r="M50" s="103"/>
      <c r="N50" s="103"/>
      <c r="O50" s="103"/>
      <c r="P50" s="103"/>
      <c r="Q50" s="103"/>
      <c r="R50" s="103"/>
      <c r="S50" s="103"/>
    </row>
    <row r="51" spans="1:19" s="54" customFormat="1" ht="17.25">
      <c r="A51" s="56">
        <f>+'Dramakan hosqer'!A57</f>
        <v>20</v>
      </c>
      <c r="B51" s="210" t="str">
        <f>+'Dramakan hosqer'!B57</f>
        <v>Բաժանորդագրության գծով</v>
      </c>
      <c r="C51" s="201">
        <v>85.5</v>
      </c>
      <c r="D51" s="430">
        <f>+'Dramakan hosqer'!F57</f>
        <v>112</v>
      </c>
      <c r="E51" s="430">
        <f t="shared" si="1"/>
        <v>26.5</v>
      </c>
      <c r="F51" s="515"/>
      <c r="G51" s="96"/>
      <c r="H51" s="96"/>
      <c r="I51" s="96"/>
      <c r="J51" s="96"/>
      <c r="K51" s="96"/>
      <c r="L51" s="96"/>
      <c r="M51" s="103"/>
      <c r="N51" s="103"/>
      <c r="O51" s="103"/>
      <c r="P51" s="103"/>
      <c r="Q51" s="103"/>
      <c r="R51" s="103"/>
      <c r="S51" s="103"/>
    </row>
    <row r="52" spans="1:19" s="54" customFormat="1" ht="17.25">
      <c r="A52" s="56">
        <f>+'Dramakan hosqer'!A58</f>
        <v>21</v>
      </c>
      <c r="B52" s="210" t="str">
        <f>+'Dramakan hosqer'!B58</f>
        <v>Վերապատրաստման գծով</v>
      </c>
      <c r="C52" s="201">
        <v>70.400000000000006</v>
      </c>
      <c r="D52" s="430">
        <f>+'Dramakan hosqer'!F58</f>
        <v>69</v>
      </c>
      <c r="E52" s="430">
        <f t="shared" si="1"/>
        <v>-1.4000000000000057</v>
      </c>
      <c r="F52" s="515"/>
      <c r="G52" s="96"/>
      <c r="H52" s="96"/>
      <c r="I52" s="96"/>
      <c r="J52" s="96"/>
      <c r="K52" s="96"/>
      <c r="L52" s="96"/>
      <c r="M52" s="103"/>
      <c r="N52" s="103"/>
      <c r="O52" s="103"/>
      <c r="P52" s="103"/>
      <c r="Q52" s="103"/>
      <c r="R52" s="103"/>
      <c r="S52" s="103"/>
    </row>
    <row r="53" spans="1:19" s="54" customFormat="1" ht="17.25">
      <c r="A53" s="56">
        <f>+'Dramakan hosqer'!A59</f>
        <v>22</v>
      </c>
      <c r="B53" s="210" t="str">
        <f>+'Dramakan hosqer'!B59</f>
        <v>Միջոցառումների գծով</v>
      </c>
      <c r="C53" s="201">
        <v>470</v>
      </c>
      <c r="D53" s="430">
        <f>+'Dramakan hosqer'!F59</f>
        <v>470</v>
      </c>
      <c r="E53" s="430">
        <f t="shared" si="1"/>
        <v>0</v>
      </c>
      <c r="F53" s="511"/>
      <c r="G53" s="96"/>
      <c r="H53" s="96"/>
      <c r="I53" s="96"/>
      <c r="J53" s="96"/>
      <c r="K53" s="96"/>
      <c r="L53" s="96"/>
      <c r="M53" s="103"/>
      <c r="N53" s="103"/>
      <c r="O53" s="103"/>
      <c r="P53" s="103"/>
      <c r="Q53" s="103"/>
      <c r="R53" s="103"/>
      <c r="S53" s="103"/>
    </row>
    <row r="54" spans="1:19" s="54" customFormat="1" ht="17.25">
      <c r="A54" s="56">
        <f>+'Dramakan hosqer'!A60</f>
        <v>23</v>
      </c>
      <c r="B54" s="210" t="str">
        <f>+'Dramakan hosqer'!B60</f>
        <v>Տպագրական ծառայությունների գծով</v>
      </c>
      <c r="C54" s="201">
        <v>64</v>
      </c>
      <c r="D54" s="430">
        <f>+'Dramakan hosqer'!F60</f>
        <v>157</v>
      </c>
      <c r="E54" s="430">
        <f t="shared" si="1"/>
        <v>93</v>
      </c>
      <c r="F54" s="512"/>
      <c r="G54" s="96"/>
      <c r="H54" s="96"/>
      <c r="I54" s="96"/>
      <c r="J54" s="96"/>
      <c r="K54" s="96"/>
      <c r="L54" s="96"/>
      <c r="M54" s="103"/>
      <c r="N54" s="103"/>
      <c r="O54" s="103"/>
      <c r="P54" s="103"/>
      <c r="Q54" s="103"/>
      <c r="R54" s="103"/>
      <c r="S54" s="103"/>
    </row>
    <row r="55" spans="1:19" s="53" customFormat="1" ht="17.25" hidden="1">
      <c r="A55" s="56">
        <f>+'Dramakan hosqer'!A61</f>
        <v>24</v>
      </c>
      <c r="B55" s="263">
        <f>+'Dramakan hosqer'!B61</f>
        <v>0</v>
      </c>
      <c r="C55" s="201"/>
      <c r="D55" s="430">
        <f>+'Dramakan hosqer'!F61</f>
        <v>0</v>
      </c>
      <c r="E55" s="430">
        <f t="shared" si="1"/>
        <v>0</v>
      </c>
      <c r="F55" s="430"/>
      <c r="G55" s="96"/>
      <c r="H55" s="96"/>
      <c r="I55" s="96"/>
      <c r="J55" s="96"/>
      <c r="K55" s="96"/>
      <c r="L55" s="96"/>
      <c r="M55" s="103"/>
      <c r="N55" s="103"/>
      <c r="O55" s="103"/>
      <c r="P55" s="103"/>
      <c r="Q55" s="103"/>
      <c r="R55" s="103"/>
      <c r="S55" s="103"/>
    </row>
    <row r="56" spans="1:19" s="53" customFormat="1" ht="17.25" hidden="1">
      <c r="A56" s="56">
        <f>+'Dramakan hosqer'!A62</f>
        <v>25</v>
      </c>
      <c r="B56" s="263">
        <f>+'Dramakan hosqer'!B62</f>
        <v>0</v>
      </c>
      <c r="C56" s="201"/>
      <c r="D56" s="430">
        <f>+'Dramakan hosqer'!F62</f>
        <v>0</v>
      </c>
      <c r="E56" s="430">
        <f t="shared" si="1"/>
        <v>0</v>
      </c>
      <c r="F56" s="430"/>
      <c r="G56" s="96"/>
      <c r="H56" s="96"/>
      <c r="I56" s="96"/>
      <c r="J56" s="96"/>
      <c r="K56" s="96"/>
      <c r="L56" s="96"/>
      <c r="M56" s="103"/>
      <c r="N56" s="103"/>
      <c r="O56" s="103"/>
      <c r="P56" s="103"/>
      <c r="Q56" s="103"/>
      <c r="R56" s="103"/>
      <c r="S56" s="103"/>
    </row>
    <row r="57" spans="1:19" s="54" customFormat="1" ht="17.25" hidden="1">
      <c r="A57" s="56">
        <f>+'Dramakan hosqer'!A63</f>
        <v>26</v>
      </c>
      <c r="B57" s="210" t="str">
        <f>+'Dramakan hosqer'!B63</f>
        <v>Ներկայացուցչական ծախսեր</v>
      </c>
      <c r="C57" s="201"/>
      <c r="D57" s="430"/>
      <c r="E57" s="430">
        <f t="shared" si="1"/>
        <v>0</v>
      </c>
      <c r="F57" s="430"/>
      <c r="G57" s="96"/>
      <c r="H57" s="96"/>
      <c r="I57" s="96"/>
      <c r="J57" s="96"/>
      <c r="K57" s="96"/>
      <c r="L57" s="96"/>
      <c r="M57" s="103"/>
      <c r="N57" s="103"/>
      <c r="O57" s="103"/>
      <c r="P57" s="103"/>
      <c r="Q57" s="103"/>
      <c r="R57" s="103"/>
      <c r="S57" s="103"/>
    </row>
    <row r="58" spans="1:19" s="54" customFormat="1" ht="17.25" hidden="1">
      <c r="A58" s="56">
        <f>+'Dramakan hosqer'!A64</f>
        <v>27</v>
      </c>
      <c r="B58" s="210" t="str">
        <f>+'Dramakan hosqer'!B64</f>
        <v>Հարկային պարտավորությունների գծով, այդ թվում՝</v>
      </c>
      <c r="C58" s="201">
        <f>+C59+C60+C61</f>
        <v>0</v>
      </c>
      <c r="D58" s="513">
        <f>SUM(D59:D61)</f>
        <v>0</v>
      </c>
      <c r="E58" s="430">
        <f t="shared" si="1"/>
        <v>0</v>
      </c>
      <c r="F58" s="430"/>
      <c r="G58" s="96"/>
      <c r="H58" s="96"/>
      <c r="I58" s="96"/>
      <c r="J58" s="96"/>
      <c r="K58" s="96"/>
      <c r="L58" s="96"/>
      <c r="M58" s="103"/>
      <c r="N58" s="103"/>
      <c r="O58" s="103"/>
      <c r="P58" s="103"/>
      <c r="Q58" s="103"/>
      <c r="R58" s="103"/>
      <c r="S58" s="103"/>
    </row>
    <row r="59" spans="1:19" s="128" customFormat="1" hidden="1">
      <c r="A59" s="12">
        <f>+'Dramakan hosqer'!A65</f>
        <v>27.1</v>
      </c>
      <c r="B59" s="270" t="str">
        <f>+'Dramakan hosqer'!B65</f>
        <v>շահութահարկի գծով</v>
      </c>
      <c r="C59" s="195"/>
      <c r="D59" s="497">
        <f>+'Dramakan hosqer'!F65</f>
        <v>0</v>
      </c>
      <c r="E59" s="497">
        <f t="shared" si="1"/>
        <v>0</v>
      </c>
      <c r="F59" s="497"/>
      <c r="G59" s="130"/>
      <c r="H59" s="130"/>
      <c r="I59" s="130"/>
      <c r="J59" s="130"/>
      <c r="K59" s="130"/>
      <c r="L59" s="130"/>
      <c r="M59" s="132"/>
      <c r="N59" s="132"/>
      <c r="O59" s="132"/>
      <c r="P59" s="132"/>
      <c r="Q59" s="132"/>
      <c r="R59" s="132"/>
      <c r="S59" s="132"/>
    </row>
    <row r="60" spans="1:19" s="128" customFormat="1" hidden="1">
      <c r="A60" s="12">
        <f>+'Dramakan hosqer'!A66</f>
        <v>27.200000000000003</v>
      </c>
      <c r="B60" s="270" t="str">
        <f>+'Dramakan hosqer'!B66</f>
        <v>ԱԱՀ-ի գծով</v>
      </c>
      <c r="C60" s="195"/>
      <c r="D60" s="497">
        <f>+'Dramakan hosqer'!F66</f>
        <v>0</v>
      </c>
      <c r="E60" s="497">
        <f t="shared" si="1"/>
        <v>0</v>
      </c>
      <c r="F60" s="497"/>
      <c r="G60" s="130"/>
      <c r="H60" s="130"/>
      <c r="I60" s="130"/>
      <c r="J60" s="130"/>
      <c r="K60" s="130"/>
      <c r="L60" s="130"/>
      <c r="M60" s="132"/>
      <c r="N60" s="132"/>
      <c r="O60" s="132"/>
      <c r="P60" s="132"/>
      <c r="Q60" s="132"/>
      <c r="R60" s="132"/>
      <c r="S60" s="132"/>
    </row>
    <row r="61" spans="1:19" s="128" customFormat="1" hidden="1">
      <c r="A61" s="12">
        <f>+'Dramakan hosqer'!A67</f>
        <v>27.300000000000004</v>
      </c>
      <c r="B61" s="270" t="str">
        <f>+'Dramakan hosqer'!B67</f>
        <v xml:space="preserve">չփոխհատուցվող հարկերի գծով </v>
      </c>
      <c r="C61" s="195"/>
      <c r="D61" s="497">
        <f>+'Dramakan hosqer'!F67</f>
        <v>0</v>
      </c>
      <c r="E61" s="497">
        <f t="shared" ref="E61" si="2">+D61-C61</f>
        <v>0</v>
      </c>
      <c r="F61" s="497"/>
      <c r="G61" s="130"/>
      <c r="H61" s="130"/>
      <c r="I61" s="130"/>
      <c r="J61" s="130"/>
      <c r="K61" s="130"/>
      <c r="L61" s="130"/>
      <c r="M61" s="132"/>
      <c r="N61" s="132"/>
      <c r="O61" s="132"/>
      <c r="P61" s="132"/>
      <c r="Q61" s="132"/>
      <c r="R61" s="132"/>
      <c r="S61" s="132"/>
    </row>
    <row r="62" spans="1:19" s="54" customFormat="1" ht="17.25">
      <c r="A62" s="428">
        <f>+'Dramakan hosqer'!A68</f>
        <v>24</v>
      </c>
      <c r="B62" s="429" t="str">
        <f>+'Dramakan hosqer'!B68</f>
        <v>Կրեդիտորական պարտքի մարման գծով</v>
      </c>
      <c r="C62" s="430">
        <v>2149.4</v>
      </c>
      <c r="D62" s="430">
        <f>+'Dramakan hosqer'!F68</f>
        <v>526.70000000000005</v>
      </c>
      <c r="E62" s="430">
        <f t="shared" ref="E62:E63" si="3">+D62-C62</f>
        <v>-1622.7</v>
      </c>
      <c r="F62" s="430"/>
      <c r="G62" s="96"/>
      <c r="H62" s="96"/>
      <c r="I62" s="96"/>
      <c r="J62" s="96"/>
      <c r="K62" s="96"/>
      <c r="L62" s="96"/>
      <c r="M62" s="103"/>
      <c r="N62" s="103"/>
      <c r="O62" s="103"/>
      <c r="P62" s="103"/>
      <c r="Q62" s="103"/>
      <c r="R62" s="103"/>
      <c r="S62" s="103"/>
    </row>
    <row r="63" spans="1:19" s="54" customFormat="1" ht="17.25" hidden="1">
      <c r="A63" s="428">
        <f>+'Dramakan hosqer'!A69</f>
        <v>25</v>
      </c>
      <c r="B63" s="429" t="str">
        <f>+'Dramakan hosqer'!B69</f>
        <v>Այլ արտահոսքերի գծով</v>
      </c>
      <c r="C63" s="430"/>
      <c r="D63" s="430">
        <f>+'Dramakan hosqer'!F69</f>
        <v>0</v>
      </c>
      <c r="E63" s="430">
        <f t="shared" si="3"/>
        <v>0</v>
      </c>
      <c r="F63" s="430"/>
      <c r="G63" s="96"/>
      <c r="H63" s="96"/>
      <c r="I63" s="96"/>
      <c r="J63" s="96"/>
      <c r="K63" s="96"/>
      <c r="L63" s="96"/>
      <c r="M63" s="103"/>
      <c r="N63" s="103"/>
      <c r="O63" s="103"/>
      <c r="P63" s="103"/>
      <c r="Q63" s="103"/>
      <c r="R63" s="103"/>
      <c r="S63" s="103"/>
    </row>
    <row r="64" spans="1:19" s="54" customFormat="1" ht="17.25" hidden="1">
      <c r="A64" s="131" t="s">
        <v>53</v>
      </c>
      <c r="B64" s="11" t="s">
        <v>56</v>
      </c>
      <c r="C64" s="204">
        <f>+C65+C73</f>
        <v>0</v>
      </c>
      <c r="D64" s="496">
        <f>+D65+D73</f>
        <v>0</v>
      </c>
      <c r="E64" s="496">
        <f t="shared" ref="E64" si="4">D64-C64</f>
        <v>0</v>
      </c>
      <c r="F64" s="495"/>
      <c r="G64" s="96"/>
      <c r="H64" s="96"/>
      <c r="I64" s="96"/>
      <c r="J64" s="96"/>
      <c r="K64" s="96"/>
      <c r="L64" s="96"/>
      <c r="M64" s="103"/>
      <c r="N64" s="103"/>
      <c r="O64" s="103"/>
      <c r="P64" s="103"/>
      <c r="Q64" s="103"/>
      <c r="R64" s="103"/>
      <c r="S64" s="103"/>
    </row>
    <row r="65" spans="1:19" s="54" customFormat="1" ht="17.25" hidden="1">
      <c r="A65" s="431">
        <f>+'Dramakan hosqer'!A71</f>
        <v>1</v>
      </c>
      <c r="B65" s="11" t="str">
        <f>+'Dramakan hosqer'!B71</f>
        <v>Հիմնական միջոցների ձեռքբերում, այդ թվում՝</v>
      </c>
      <c r="C65" s="204">
        <f>SUM(C66:C72)</f>
        <v>0</v>
      </c>
      <c r="D65" s="496">
        <f>SUM(D66:D72)</f>
        <v>0</v>
      </c>
      <c r="E65" s="496">
        <f>+D65-C65</f>
        <v>0</v>
      </c>
      <c r="F65" s="430"/>
      <c r="G65" s="96"/>
      <c r="H65" s="96"/>
      <c r="I65" s="96"/>
      <c r="J65" s="96"/>
      <c r="K65" s="96"/>
      <c r="L65" s="96"/>
      <c r="M65" s="103"/>
      <c r="N65" s="103"/>
      <c r="O65" s="103"/>
      <c r="P65" s="103"/>
      <c r="Q65" s="103"/>
      <c r="R65" s="103"/>
      <c r="S65" s="103"/>
    </row>
    <row r="66" spans="1:19" s="54" customFormat="1" ht="17.25" hidden="1">
      <c r="A66" s="61">
        <f>+'Dramakan hosqer'!A72</f>
        <v>1.1000000000000001</v>
      </c>
      <c r="B66" s="205" t="str">
        <f>+'Dramakan hosqer'!B72</f>
        <v>գրասենյակային և տնտեսական գույք</v>
      </c>
      <c r="C66" s="201"/>
      <c r="D66" s="513">
        <f>+'Dramakan hosqer'!F72</f>
        <v>0</v>
      </c>
      <c r="E66" s="513">
        <f t="shared" ref="E66:E76" si="5">+D66-C66</f>
        <v>0</v>
      </c>
      <c r="F66" s="430"/>
      <c r="G66" s="96"/>
      <c r="H66" s="96"/>
      <c r="I66" s="96"/>
      <c r="J66" s="96"/>
      <c r="K66" s="96"/>
      <c r="L66" s="96"/>
      <c r="M66" s="103"/>
      <c r="N66" s="103"/>
      <c r="O66" s="103"/>
      <c r="P66" s="103"/>
      <c r="Q66" s="103"/>
      <c r="R66" s="103"/>
      <c r="S66" s="103"/>
    </row>
    <row r="67" spans="1:19" s="54" customFormat="1" ht="17.25" hidden="1">
      <c r="A67" s="61">
        <f>+'Dramakan hosqer'!A73</f>
        <v>1.2000000000000002</v>
      </c>
      <c r="B67" s="205" t="str">
        <f>+'Dramakan hosqer'!B73</f>
        <v>համակարգչային սարքավորումներ / տեխնիկա</v>
      </c>
      <c r="C67" s="201"/>
      <c r="D67" s="513">
        <f>+'Dramakan hosqer'!F73</f>
        <v>0</v>
      </c>
      <c r="E67" s="513">
        <f t="shared" si="5"/>
        <v>0</v>
      </c>
      <c r="F67" s="430"/>
      <c r="G67" s="96"/>
      <c r="H67" s="96"/>
      <c r="I67" s="96"/>
      <c r="J67" s="96"/>
      <c r="K67" s="96"/>
      <c r="L67" s="96"/>
      <c r="M67" s="103"/>
      <c r="N67" s="103"/>
      <c r="O67" s="103"/>
      <c r="P67" s="103"/>
      <c r="Q67" s="103"/>
      <c r="R67" s="103"/>
      <c r="S67" s="103"/>
    </row>
    <row r="68" spans="1:19" s="54" customFormat="1" ht="17.25" hidden="1">
      <c r="A68" s="61">
        <f>+'Dramakan hosqer'!A74</f>
        <v>1.3000000000000003</v>
      </c>
      <c r="B68" s="205" t="str">
        <f>+'Dramakan hosqer'!B74</f>
        <v>մեքենաներ և սարքավորումներ</v>
      </c>
      <c r="C68" s="201"/>
      <c r="D68" s="513">
        <f>+'Dramakan hosqer'!F74</f>
        <v>0</v>
      </c>
      <c r="E68" s="513">
        <f t="shared" si="5"/>
        <v>0</v>
      </c>
      <c r="F68" s="430"/>
      <c r="G68" s="96"/>
      <c r="H68" s="96"/>
      <c r="I68" s="96"/>
      <c r="J68" s="96"/>
      <c r="K68" s="96"/>
      <c r="L68" s="96"/>
      <c r="M68" s="103"/>
      <c r="N68" s="103"/>
      <c r="O68" s="103"/>
      <c r="P68" s="103"/>
      <c r="Q68" s="103"/>
      <c r="R68" s="103"/>
      <c r="S68" s="103"/>
    </row>
    <row r="69" spans="1:19" s="54" customFormat="1" ht="17.25" hidden="1">
      <c r="A69" s="61">
        <f>+'Dramakan hosqer'!A75</f>
        <v>1.4000000000000004</v>
      </c>
      <c r="B69" s="205" t="str">
        <f>+'Dramakan hosqer'!B75</f>
        <v>երաժշտական գործիքներ</v>
      </c>
      <c r="C69" s="201"/>
      <c r="D69" s="513">
        <f>+'Dramakan hosqer'!F75</f>
        <v>0</v>
      </c>
      <c r="E69" s="513">
        <f t="shared" si="5"/>
        <v>0</v>
      </c>
      <c r="F69" s="430"/>
      <c r="G69" s="96"/>
      <c r="H69" s="96"/>
      <c r="I69" s="96"/>
      <c r="J69" s="96"/>
      <c r="K69" s="96"/>
      <c r="L69" s="96"/>
      <c r="M69" s="103"/>
      <c r="N69" s="103"/>
      <c r="O69" s="103"/>
      <c r="P69" s="103"/>
      <c r="Q69" s="103"/>
      <c r="R69" s="103"/>
      <c r="S69" s="103"/>
    </row>
    <row r="70" spans="1:19" s="54" customFormat="1" ht="17.25" hidden="1">
      <c r="A70" s="61">
        <f>+'Dramakan hosqer'!A76</f>
        <v>1.5000000000000004</v>
      </c>
      <c r="B70" s="205" t="str">
        <f>+'Dramakan hosqer'!B76</f>
        <v>սպորտային գույք</v>
      </c>
      <c r="C70" s="201"/>
      <c r="D70" s="513">
        <f>+'Dramakan hosqer'!F76</f>
        <v>0</v>
      </c>
      <c r="E70" s="513">
        <f t="shared" si="5"/>
        <v>0</v>
      </c>
      <c r="F70" s="430"/>
      <c r="G70" s="96"/>
      <c r="H70" s="96"/>
      <c r="I70" s="96"/>
      <c r="J70" s="96"/>
      <c r="K70" s="96"/>
      <c r="L70" s="96"/>
      <c r="M70" s="103"/>
      <c r="N70" s="103"/>
      <c r="O70" s="103"/>
      <c r="P70" s="103"/>
      <c r="Q70" s="103"/>
      <c r="R70" s="103"/>
      <c r="S70" s="103"/>
    </row>
    <row r="71" spans="1:19" s="53" customFormat="1" ht="17.25" hidden="1">
      <c r="A71" s="61">
        <f>+'Dramakan hosqer'!A77</f>
        <v>1.6000000000000005</v>
      </c>
      <c r="B71" s="206" t="str">
        <f>+'Dramakan hosqer'!B77</f>
        <v>գրականություն</v>
      </c>
      <c r="C71" s="201"/>
      <c r="D71" s="430">
        <f>+'Dramakan hosqer'!F77</f>
        <v>0</v>
      </c>
      <c r="E71" s="430">
        <f t="shared" si="5"/>
        <v>0</v>
      </c>
      <c r="F71" s="430"/>
      <c r="G71" s="96"/>
      <c r="H71" s="96"/>
      <c r="I71" s="96"/>
      <c r="J71" s="96"/>
      <c r="K71" s="96"/>
      <c r="L71" s="96"/>
      <c r="M71" s="103"/>
      <c r="N71" s="103"/>
      <c r="O71" s="103"/>
      <c r="P71" s="103"/>
      <c r="Q71" s="103"/>
      <c r="R71" s="103"/>
      <c r="S71" s="103"/>
    </row>
    <row r="72" spans="1:19" s="53" customFormat="1" ht="17.25" hidden="1">
      <c r="A72" s="61">
        <f>+'Dramakan hosqer'!A78</f>
        <v>1.7000000000000006</v>
      </c>
      <c r="B72" s="206">
        <f>+'Dramakan hosqer'!B78</f>
        <v>0</v>
      </c>
      <c r="C72" s="201"/>
      <c r="D72" s="430">
        <f>+'Dramakan hosqer'!F78</f>
        <v>0</v>
      </c>
      <c r="E72" s="430">
        <f t="shared" si="5"/>
        <v>0</v>
      </c>
      <c r="F72" s="430"/>
      <c r="G72" s="96"/>
      <c r="H72" s="96"/>
      <c r="I72" s="96"/>
      <c r="J72" s="96"/>
      <c r="K72" s="96"/>
      <c r="L72" s="96"/>
      <c r="M72" s="103"/>
      <c r="N72" s="103"/>
      <c r="O72" s="103"/>
      <c r="P72" s="103"/>
      <c r="Q72" s="103"/>
      <c r="R72" s="103"/>
      <c r="S72" s="103"/>
    </row>
    <row r="73" spans="1:19" s="432" customFormat="1" ht="34.5" hidden="1">
      <c r="A73" s="431">
        <f>+'Dramakan hosqer'!A79</f>
        <v>2</v>
      </c>
      <c r="B73" s="11" t="str">
        <f>+'Dramakan hosqer'!B79</f>
        <v>Հիմնական միջոցների հիմնական վերանորոգում, 
այդ թվում՝</v>
      </c>
      <c r="C73" s="204">
        <f>SUM(C74:C76)</f>
        <v>0</v>
      </c>
      <c r="D73" s="496">
        <f>SUM(D74:D76)</f>
        <v>0</v>
      </c>
      <c r="E73" s="495">
        <f t="shared" si="5"/>
        <v>0</v>
      </c>
      <c r="F73" s="495"/>
      <c r="G73" s="88"/>
      <c r="H73" s="88"/>
      <c r="I73" s="88"/>
      <c r="J73" s="88"/>
      <c r="K73" s="88"/>
      <c r="L73" s="88"/>
      <c r="M73" s="86"/>
      <c r="N73" s="86"/>
      <c r="O73" s="86"/>
      <c r="P73" s="86"/>
      <c r="Q73" s="86"/>
      <c r="R73" s="86"/>
      <c r="S73" s="86"/>
    </row>
    <row r="74" spans="1:19" s="81" customFormat="1" ht="17.25" hidden="1">
      <c r="A74" s="61">
        <f>+'Dramakan hosqer'!A80</f>
        <v>2.1</v>
      </c>
      <c r="B74" s="205" t="str">
        <f>+'Dramakan hosqer'!B80</f>
        <v>ամրացված գույքի (շենք)</v>
      </c>
      <c r="C74" s="201"/>
      <c r="D74" s="513">
        <f>+'Dramakan hosqer'!F80</f>
        <v>0</v>
      </c>
      <c r="E74" s="513">
        <f t="shared" si="5"/>
        <v>0</v>
      </c>
      <c r="F74" s="430"/>
      <c r="G74" s="91"/>
      <c r="H74" s="87"/>
      <c r="I74" s="87"/>
      <c r="J74" s="87"/>
      <c r="K74" s="87"/>
      <c r="L74" s="87"/>
      <c r="M74" s="87"/>
      <c r="N74" s="80"/>
      <c r="O74" s="80"/>
      <c r="P74" s="80"/>
    </row>
    <row r="75" spans="1:19" s="54" customFormat="1" ht="17.25" hidden="1">
      <c r="A75" s="61">
        <f>+'Dramakan hosqer'!A81</f>
        <v>2.2000000000000002</v>
      </c>
      <c r="B75" s="205" t="str">
        <f>+'Dramakan hosqer'!B81</f>
        <v>հիմնական միջոցի</v>
      </c>
      <c r="C75" s="201"/>
      <c r="D75" s="513">
        <f>+'Dramakan hosqer'!F81</f>
        <v>0</v>
      </c>
      <c r="E75" s="513">
        <f t="shared" si="5"/>
        <v>0</v>
      </c>
      <c r="F75" s="430"/>
      <c r="G75" s="96"/>
      <c r="H75" s="96"/>
      <c r="I75" s="96"/>
      <c r="J75" s="96"/>
      <c r="K75" s="96"/>
      <c r="L75" s="96"/>
      <c r="M75" s="103"/>
      <c r="N75" s="103"/>
      <c r="O75" s="103"/>
      <c r="P75" s="103"/>
      <c r="Q75" s="103"/>
      <c r="R75" s="103"/>
      <c r="S75" s="103"/>
    </row>
    <row r="76" spans="1:19" s="54" customFormat="1" ht="17.25" hidden="1">
      <c r="A76" s="61">
        <f>+'Dramakan hosqer'!A82</f>
        <v>2.3000000000000003</v>
      </c>
      <c r="B76" s="205" t="str">
        <f>+'Dramakan hosqer'!B82</f>
        <v>նախագծանախահաշվային փաստաթղթերի գծով</v>
      </c>
      <c r="C76" s="201"/>
      <c r="D76" s="513">
        <f>+'Dramakan hosqer'!F82</f>
        <v>0</v>
      </c>
      <c r="E76" s="513">
        <f t="shared" si="5"/>
        <v>0</v>
      </c>
      <c r="F76" s="430"/>
      <c r="G76" s="96"/>
      <c r="H76" s="96"/>
      <c r="I76" s="96"/>
      <c r="J76" s="96"/>
      <c r="K76" s="96"/>
      <c r="L76" s="96"/>
      <c r="M76" s="103"/>
      <c r="N76" s="103"/>
      <c r="O76" s="103"/>
      <c r="P76" s="103"/>
      <c r="Q76" s="103"/>
      <c r="R76" s="103"/>
      <c r="S76" s="103"/>
    </row>
    <row r="77" spans="1:19" s="54" customFormat="1" ht="34.5" hidden="1">
      <c r="A77" s="131" t="s">
        <v>54</v>
      </c>
      <c r="B77" s="11" t="s">
        <v>125</v>
      </c>
      <c r="C77" s="204">
        <f>SUM(C78:C81)</f>
        <v>0</v>
      </c>
      <c r="D77" s="496">
        <f>SUM(D78:D81)</f>
        <v>0</v>
      </c>
      <c r="E77" s="496">
        <f t="shared" ref="E77:E82" si="6">D77-C77</f>
        <v>0</v>
      </c>
      <c r="F77" s="495"/>
      <c r="G77" s="96"/>
      <c r="H77" s="96"/>
      <c r="I77" s="96"/>
      <c r="J77" s="96"/>
      <c r="K77" s="96"/>
      <c r="L77" s="96"/>
      <c r="M77" s="103"/>
      <c r="N77" s="103"/>
      <c r="O77" s="103"/>
      <c r="P77" s="103"/>
      <c r="Q77" s="103"/>
      <c r="R77" s="103"/>
      <c r="S77" s="103"/>
    </row>
    <row r="78" spans="1:19" s="54" customFormat="1" ht="17.25" hidden="1">
      <c r="A78" s="61">
        <f>+'Dramakan hosqer'!A84</f>
        <v>1</v>
      </c>
      <c r="B78" s="234" t="str">
        <f>+'Dramakan hosqer'!B84</f>
        <v>Աշխատավարձի գծով</v>
      </c>
      <c r="C78" s="201"/>
      <c r="D78" s="430">
        <f>+'Dramakan hosqer'!F84</f>
        <v>0</v>
      </c>
      <c r="E78" s="430">
        <f>D78-C78</f>
        <v>0</v>
      </c>
      <c r="F78" s="430"/>
      <c r="G78" s="96"/>
      <c r="H78" s="96"/>
      <c r="I78" s="96"/>
      <c r="J78" s="96"/>
      <c r="K78" s="96"/>
      <c r="L78" s="96"/>
      <c r="M78" s="103"/>
      <c r="N78" s="103"/>
      <c r="O78" s="103"/>
      <c r="P78" s="103"/>
      <c r="Q78" s="103"/>
      <c r="R78" s="103"/>
      <c r="S78" s="103"/>
    </row>
    <row r="79" spans="1:19" s="54" customFormat="1" ht="17.25" hidden="1">
      <c r="A79" s="61">
        <f>+'Dramakan hosqer'!A85</f>
        <v>0</v>
      </c>
      <c r="B79" s="266">
        <f>+'Dramakan hosqer'!B85</f>
        <v>0</v>
      </c>
      <c r="C79" s="201"/>
      <c r="D79" s="430">
        <f>+'Dramakan hosqer'!F85</f>
        <v>0</v>
      </c>
      <c r="E79" s="430">
        <f t="shared" ref="E79:E81" si="7">D79-C79</f>
        <v>0</v>
      </c>
      <c r="F79" s="430"/>
      <c r="G79" s="96"/>
      <c r="H79" s="96"/>
      <c r="I79" s="96"/>
      <c r="J79" s="96"/>
      <c r="K79" s="96"/>
      <c r="L79" s="96"/>
      <c r="M79" s="103"/>
      <c r="N79" s="103"/>
      <c r="O79" s="103"/>
      <c r="P79" s="103"/>
      <c r="Q79" s="103"/>
      <c r="R79" s="103"/>
      <c r="S79" s="103"/>
    </row>
    <row r="80" spans="1:19" s="54" customFormat="1" ht="17.25" hidden="1">
      <c r="A80" s="61">
        <f>+'Dramakan hosqer'!A86</f>
        <v>0</v>
      </c>
      <c r="B80" s="266">
        <f>+'Dramakan hosqer'!B86</f>
        <v>0</v>
      </c>
      <c r="C80" s="201"/>
      <c r="D80" s="430">
        <f>+'Dramakan hosqer'!F86</f>
        <v>0</v>
      </c>
      <c r="E80" s="430">
        <f t="shared" si="7"/>
        <v>0</v>
      </c>
      <c r="F80" s="430"/>
      <c r="G80" s="96"/>
      <c r="H80" s="96"/>
      <c r="I80" s="96"/>
      <c r="J80" s="96"/>
      <c r="K80" s="96"/>
      <c r="L80" s="96"/>
      <c r="M80" s="103"/>
      <c r="N80" s="103"/>
      <c r="O80" s="103"/>
      <c r="P80" s="103"/>
      <c r="Q80" s="103"/>
      <c r="R80" s="103"/>
      <c r="S80" s="103"/>
    </row>
    <row r="81" spans="1:20" s="256" customFormat="1" ht="17.25" hidden="1">
      <c r="A81" s="61">
        <f>+'Dramakan hosqer'!A87</f>
        <v>0</v>
      </c>
      <c r="B81" s="263">
        <f>+'Dramakan hosqer'!B87</f>
        <v>0</v>
      </c>
      <c r="C81" s="201"/>
      <c r="D81" s="430">
        <f>+'Dramakan hosqer'!F87</f>
        <v>0</v>
      </c>
      <c r="E81" s="430">
        <f t="shared" si="7"/>
        <v>0</v>
      </c>
      <c r="F81" s="430"/>
      <c r="G81" s="88"/>
      <c r="H81" s="88"/>
      <c r="I81" s="88"/>
      <c r="J81" s="88"/>
      <c r="K81" s="88"/>
      <c r="L81" s="88"/>
      <c r="M81" s="86"/>
      <c r="N81" s="86"/>
      <c r="O81" s="86"/>
      <c r="P81" s="86"/>
      <c r="Q81" s="86"/>
      <c r="R81" s="86"/>
      <c r="S81" s="86"/>
    </row>
    <row r="82" spans="1:20" s="33" customFormat="1" ht="34.5">
      <c r="A82" s="10" t="s">
        <v>35</v>
      </c>
      <c r="B82" s="11" t="s">
        <v>36</v>
      </c>
      <c r="C82" s="496">
        <f>C6+C7-C20</f>
        <v>79.700000000011642</v>
      </c>
      <c r="D82" s="496">
        <f>D6+D7-D20</f>
        <v>167.90000000002328</v>
      </c>
      <c r="E82" s="496">
        <f t="shared" si="6"/>
        <v>88.200000000011642</v>
      </c>
      <c r="F82" s="496"/>
      <c r="G82" s="99"/>
      <c r="H82" s="99"/>
      <c r="I82" s="99"/>
      <c r="J82" s="99"/>
      <c r="K82" s="99"/>
      <c r="L82" s="99"/>
      <c r="M82" s="105"/>
      <c r="N82" s="105"/>
      <c r="O82" s="105"/>
      <c r="P82" s="105"/>
      <c r="Q82" s="105"/>
      <c r="R82" s="105"/>
      <c r="S82" s="105"/>
    </row>
    <row r="83" spans="1:20" s="19" customFormat="1" ht="17.25">
      <c r="A83" s="17"/>
      <c r="B83" s="271"/>
      <c r="C83" s="17"/>
      <c r="D83" s="517"/>
      <c r="E83" s="517"/>
      <c r="F83" s="517"/>
      <c r="G83" s="108"/>
      <c r="H83" s="93"/>
      <c r="I83" s="93"/>
      <c r="J83" s="93"/>
      <c r="K83" s="93"/>
      <c r="L83" s="93"/>
      <c r="M83" s="93"/>
      <c r="N83" s="101"/>
      <c r="O83" s="101"/>
      <c r="P83" s="101"/>
      <c r="Q83" s="101"/>
      <c r="R83" s="101"/>
      <c r="S83" s="101"/>
      <c r="T83" s="101"/>
    </row>
    <row r="84" spans="1:20" s="19" customFormat="1" ht="17.25">
      <c r="B84" s="15" t="s">
        <v>2</v>
      </c>
      <c r="C84" s="17"/>
      <c r="D84" s="538" t="str">
        <f>+'Ekamut-caxs'!D71</f>
        <v>Լ․ Ուլիխանյան</v>
      </c>
      <c r="E84" s="539"/>
      <c r="F84" s="518"/>
      <c r="G84" s="108"/>
      <c r="H84" s="93"/>
      <c r="I84" s="93"/>
      <c r="J84" s="93"/>
      <c r="K84" s="93"/>
      <c r="L84" s="93"/>
      <c r="M84" s="93"/>
      <c r="N84" s="101"/>
      <c r="O84" s="101"/>
      <c r="P84" s="101"/>
      <c r="Q84" s="101"/>
      <c r="R84" s="101"/>
      <c r="S84" s="101"/>
      <c r="T84" s="101"/>
    </row>
    <row r="85" spans="1:20" ht="17.25">
      <c r="A85" s="19"/>
      <c r="B85" s="233" t="s">
        <v>4</v>
      </c>
      <c r="C85" s="19"/>
      <c r="D85" s="537" t="s">
        <v>90</v>
      </c>
      <c r="E85" s="537"/>
      <c r="F85" s="519"/>
    </row>
    <row r="86" spans="1:20" s="16" customFormat="1" ht="17.25">
      <c r="A86" s="17"/>
      <c r="B86" s="272" t="s">
        <v>6</v>
      </c>
      <c r="C86" s="17"/>
      <c r="D86" s="539" t="str">
        <f>+'Ekamut-caxs'!D73</f>
        <v>Ա․ Սողոմոնյան</v>
      </c>
      <c r="E86" s="539"/>
      <c r="F86" s="518"/>
      <c r="G86" s="106"/>
      <c r="H86" s="92"/>
      <c r="I86" s="92"/>
      <c r="J86" s="92"/>
      <c r="K86" s="92"/>
      <c r="L86" s="92"/>
      <c r="M86" s="92"/>
      <c r="N86" s="100"/>
      <c r="O86" s="100"/>
      <c r="P86" s="100"/>
      <c r="Q86" s="100"/>
      <c r="R86" s="100"/>
      <c r="S86" s="100"/>
      <c r="T86" s="100"/>
    </row>
    <row r="87" spans="1:20" s="16" customFormat="1">
      <c r="A87" s="17"/>
      <c r="B87" s="271"/>
      <c r="C87" s="17"/>
      <c r="D87" s="537" t="s">
        <v>90</v>
      </c>
      <c r="E87" s="537"/>
      <c r="F87" s="519"/>
      <c r="G87" s="106"/>
      <c r="H87" s="92"/>
      <c r="I87" s="92"/>
      <c r="J87" s="92"/>
      <c r="K87" s="92"/>
      <c r="L87" s="92"/>
      <c r="M87" s="92"/>
      <c r="N87" s="100"/>
      <c r="O87" s="100"/>
      <c r="P87" s="100"/>
      <c r="Q87" s="100"/>
      <c r="R87" s="100"/>
      <c r="S87" s="100"/>
      <c r="T87" s="100"/>
    </row>
    <row r="88" spans="1:20" s="16" customFormat="1">
      <c r="A88" s="17"/>
      <c r="B88" s="273" t="s">
        <v>1</v>
      </c>
      <c r="C88" s="17"/>
      <c r="D88" s="517"/>
      <c r="E88" s="517"/>
      <c r="F88" s="517"/>
      <c r="G88" s="106"/>
      <c r="H88" s="92"/>
      <c r="I88" s="92"/>
      <c r="J88" s="92"/>
      <c r="K88" s="92"/>
      <c r="L88" s="92"/>
      <c r="M88" s="92"/>
      <c r="N88" s="100"/>
      <c r="O88" s="100"/>
      <c r="P88" s="100"/>
      <c r="Q88" s="100"/>
      <c r="R88" s="100"/>
      <c r="S88" s="100"/>
      <c r="T88" s="100"/>
    </row>
    <row r="89" spans="1:20" s="16" customFormat="1">
      <c r="B89" s="20"/>
      <c r="D89" s="520"/>
      <c r="E89" s="520"/>
      <c r="F89" s="520"/>
      <c r="G89" s="106"/>
      <c r="H89" s="92"/>
      <c r="I89" s="92"/>
      <c r="J89" s="92"/>
      <c r="K89" s="92"/>
      <c r="L89" s="92"/>
      <c r="M89" s="92"/>
      <c r="N89" s="100"/>
      <c r="O89" s="100"/>
      <c r="P89" s="100"/>
      <c r="Q89" s="100"/>
      <c r="R89" s="100"/>
      <c r="S89" s="100"/>
      <c r="T89" s="100"/>
    </row>
    <row r="90" spans="1:20" s="16" customFormat="1">
      <c r="B90" s="20"/>
      <c r="D90" s="520"/>
      <c r="E90" s="520"/>
      <c r="F90" s="520"/>
      <c r="G90" s="106"/>
      <c r="H90" s="92"/>
      <c r="I90" s="92"/>
      <c r="J90" s="92"/>
      <c r="K90" s="92"/>
      <c r="L90" s="92"/>
      <c r="M90" s="92"/>
      <c r="N90" s="100"/>
      <c r="O90" s="100"/>
      <c r="P90" s="100"/>
      <c r="Q90" s="100"/>
      <c r="R90" s="100"/>
      <c r="S90" s="100"/>
      <c r="T90" s="100"/>
    </row>
    <row r="91" spans="1:20" s="16" customFormat="1">
      <c r="B91" s="20"/>
      <c r="D91" s="520"/>
      <c r="E91" s="520"/>
      <c r="F91" s="520"/>
      <c r="G91" s="106"/>
      <c r="H91" s="92"/>
      <c r="I91" s="92"/>
      <c r="J91" s="92"/>
      <c r="K91" s="92"/>
      <c r="L91" s="92"/>
      <c r="M91" s="92"/>
      <c r="N91" s="100"/>
      <c r="O91" s="100"/>
      <c r="P91" s="100"/>
      <c r="Q91" s="100"/>
      <c r="R91" s="100"/>
      <c r="S91" s="100"/>
      <c r="T91" s="100"/>
    </row>
    <row r="92" spans="1:20" s="16" customFormat="1">
      <c r="B92" s="20"/>
      <c r="D92" s="520"/>
      <c r="E92" s="520"/>
      <c r="F92" s="520"/>
      <c r="G92" s="106"/>
      <c r="H92" s="92"/>
      <c r="I92" s="92"/>
      <c r="J92" s="92"/>
      <c r="K92" s="92"/>
      <c r="L92" s="92"/>
      <c r="M92" s="92"/>
      <c r="N92" s="100"/>
      <c r="O92" s="100"/>
      <c r="P92" s="100"/>
      <c r="Q92" s="100"/>
      <c r="R92" s="100"/>
      <c r="S92" s="100"/>
      <c r="T92" s="100"/>
    </row>
    <row r="93" spans="1:20" s="16" customFormat="1">
      <c r="B93" s="20"/>
      <c r="D93" s="520"/>
      <c r="E93" s="520"/>
      <c r="F93" s="520"/>
      <c r="G93" s="106"/>
      <c r="H93" s="92"/>
      <c r="I93" s="92"/>
      <c r="J93" s="92"/>
      <c r="K93" s="92"/>
      <c r="L93" s="92"/>
      <c r="M93" s="92"/>
      <c r="N93" s="100"/>
      <c r="O93" s="100"/>
      <c r="P93" s="100"/>
      <c r="Q93" s="100"/>
      <c r="R93" s="100"/>
      <c r="S93" s="100"/>
      <c r="T93" s="100"/>
    </row>
    <row r="94" spans="1:20" s="16" customFormat="1">
      <c r="B94" s="20"/>
      <c r="D94" s="520"/>
      <c r="E94" s="520"/>
      <c r="F94" s="520"/>
      <c r="G94" s="106"/>
      <c r="H94" s="92"/>
      <c r="I94" s="92"/>
      <c r="J94" s="92"/>
      <c r="K94" s="92"/>
      <c r="L94" s="92"/>
      <c r="M94" s="92"/>
      <c r="N94" s="100"/>
      <c r="O94" s="100"/>
      <c r="P94" s="100"/>
      <c r="Q94" s="100"/>
      <c r="R94" s="100"/>
      <c r="S94" s="100"/>
      <c r="T94" s="100"/>
    </row>
    <row r="95" spans="1:20" s="16" customFormat="1">
      <c r="B95" s="20"/>
      <c r="D95" s="520"/>
      <c r="E95" s="520"/>
      <c r="F95" s="520"/>
      <c r="G95" s="106"/>
      <c r="H95" s="92"/>
      <c r="I95" s="92"/>
      <c r="J95" s="92"/>
      <c r="K95" s="92"/>
      <c r="L95" s="92"/>
      <c r="M95" s="92"/>
      <c r="N95" s="100"/>
      <c r="O95" s="100"/>
      <c r="P95" s="100"/>
      <c r="Q95" s="100"/>
      <c r="R95" s="100"/>
      <c r="S95" s="100"/>
      <c r="T95" s="100"/>
    </row>
    <row r="96" spans="1:20" s="16" customFormat="1">
      <c r="B96" s="20"/>
      <c r="D96" s="520"/>
      <c r="E96" s="520"/>
      <c r="F96" s="520"/>
      <c r="G96" s="106"/>
      <c r="H96" s="92"/>
      <c r="I96" s="92"/>
      <c r="J96" s="92"/>
      <c r="K96" s="92"/>
      <c r="L96" s="92"/>
      <c r="M96" s="92"/>
      <c r="N96" s="100"/>
      <c r="O96" s="100"/>
      <c r="P96" s="100"/>
      <c r="Q96" s="100"/>
      <c r="R96" s="100"/>
      <c r="S96" s="100"/>
      <c r="T96" s="100"/>
    </row>
    <row r="97" spans="2:20" s="16" customFormat="1">
      <c r="B97" s="20"/>
      <c r="D97" s="520"/>
      <c r="E97" s="520"/>
      <c r="F97" s="520"/>
      <c r="G97" s="106"/>
      <c r="H97" s="92"/>
      <c r="I97" s="92"/>
      <c r="J97" s="92"/>
      <c r="K97" s="92"/>
      <c r="L97" s="92"/>
      <c r="M97" s="92"/>
      <c r="N97" s="100"/>
      <c r="O97" s="100"/>
      <c r="P97" s="100"/>
      <c r="Q97" s="100"/>
      <c r="R97" s="100"/>
      <c r="S97" s="100"/>
      <c r="T97" s="100"/>
    </row>
    <row r="98" spans="2:20" s="16" customFormat="1">
      <c r="B98" s="20"/>
      <c r="D98" s="520"/>
      <c r="E98" s="520"/>
      <c r="F98" s="520"/>
      <c r="G98" s="106"/>
      <c r="H98" s="92"/>
      <c r="I98" s="92"/>
      <c r="J98" s="92"/>
      <c r="K98" s="92"/>
      <c r="L98" s="92"/>
      <c r="M98" s="92"/>
      <c r="N98" s="100"/>
      <c r="O98" s="100"/>
      <c r="P98" s="100"/>
      <c r="Q98" s="100"/>
      <c r="R98" s="100"/>
      <c r="S98" s="100"/>
      <c r="T98" s="100"/>
    </row>
    <row r="99" spans="2:20" s="16" customFormat="1">
      <c r="B99" s="20"/>
      <c r="D99" s="520"/>
      <c r="E99" s="520"/>
      <c r="F99" s="520"/>
      <c r="G99" s="106"/>
      <c r="H99" s="92"/>
      <c r="I99" s="92"/>
      <c r="J99" s="92"/>
      <c r="K99" s="92"/>
      <c r="L99" s="92"/>
      <c r="M99" s="92"/>
      <c r="N99" s="100"/>
      <c r="O99" s="100"/>
      <c r="P99" s="100"/>
      <c r="Q99" s="100"/>
      <c r="R99" s="100"/>
      <c r="S99" s="100"/>
      <c r="T99" s="100"/>
    </row>
    <row r="100" spans="2:20" s="16" customFormat="1">
      <c r="B100" s="20"/>
      <c r="D100" s="520"/>
      <c r="E100" s="520"/>
      <c r="F100" s="520"/>
      <c r="G100" s="106"/>
      <c r="H100" s="92"/>
      <c r="I100" s="92"/>
      <c r="J100" s="92"/>
      <c r="K100" s="92"/>
      <c r="L100" s="92"/>
      <c r="M100" s="92"/>
      <c r="N100" s="100"/>
      <c r="O100" s="100"/>
      <c r="P100" s="100"/>
      <c r="Q100" s="100"/>
      <c r="R100" s="100"/>
      <c r="S100" s="100"/>
      <c r="T100" s="100"/>
    </row>
    <row r="101" spans="2:20" s="16" customFormat="1">
      <c r="B101" s="20"/>
      <c r="D101" s="520"/>
      <c r="E101" s="520"/>
      <c r="F101" s="520"/>
      <c r="G101" s="106"/>
      <c r="H101" s="92"/>
      <c r="I101" s="92"/>
      <c r="J101" s="92"/>
      <c r="K101" s="92"/>
      <c r="L101" s="92"/>
      <c r="M101" s="92"/>
      <c r="N101" s="100"/>
      <c r="O101" s="100"/>
      <c r="P101" s="100"/>
      <c r="Q101" s="100"/>
      <c r="R101" s="100"/>
      <c r="S101" s="100"/>
      <c r="T101" s="100"/>
    </row>
    <row r="102" spans="2:20" s="16" customFormat="1">
      <c r="B102" s="20"/>
      <c r="D102" s="520"/>
      <c r="E102" s="520"/>
      <c r="F102" s="520"/>
      <c r="G102" s="106"/>
      <c r="H102" s="92"/>
      <c r="I102" s="92"/>
      <c r="J102" s="92"/>
      <c r="K102" s="92"/>
      <c r="L102" s="92"/>
      <c r="M102" s="92"/>
      <c r="N102" s="100"/>
      <c r="O102" s="100"/>
      <c r="P102" s="100"/>
      <c r="Q102" s="100"/>
      <c r="R102" s="100"/>
      <c r="S102" s="100"/>
      <c r="T102" s="100"/>
    </row>
    <row r="103" spans="2:20" s="16" customFormat="1">
      <c r="B103" s="20"/>
      <c r="D103" s="520"/>
      <c r="E103" s="520"/>
      <c r="F103" s="520"/>
      <c r="G103" s="106"/>
      <c r="H103" s="92"/>
      <c r="I103" s="92"/>
      <c r="J103" s="92"/>
      <c r="K103" s="92"/>
      <c r="L103" s="92"/>
      <c r="M103" s="92"/>
      <c r="N103" s="100"/>
      <c r="O103" s="100"/>
      <c r="P103" s="100"/>
      <c r="Q103" s="100"/>
      <c r="R103" s="100"/>
      <c r="S103" s="100"/>
      <c r="T103" s="100"/>
    </row>
    <row r="104" spans="2:20" s="16" customFormat="1">
      <c r="B104" s="20"/>
      <c r="D104" s="520"/>
      <c r="E104" s="520"/>
      <c r="F104" s="520"/>
      <c r="G104" s="106"/>
      <c r="H104" s="92"/>
      <c r="I104" s="92"/>
      <c r="J104" s="92"/>
      <c r="K104" s="92"/>
      <c r="L104" s="92"/>
      <c r="M104" s="92"/>
      <c r="N104" s="100"/>
      <c r="O104" s="100"/>
      <c r="P104" s="100"/>
      <c r="Q104" s="100"/>
      <c r="R104" s="100"/>
      <c r="S104" s="100"/>
      <c r="T104" s="100"/>
    </row>
    <row r="105" spans="2:20" s="16" customFormat="1">
      <c r="B105" s="20"/>
      <c r="D105" s="520"/>
      <c r="E105" s="520"/>
      <c r="F105" s="520"/>
      <c r="G105" s="106"/>
      <c r="H105" s="92"/>
      <c r="I105" s="92"/>
      <c r="J105" s="92"/>
      <c r="K105" s="92"/>
      <c r="L105" s="92"/>
      <c r="M105" s="92"/>
      <c r="N105" s="100"/>
      <c r="O105" s="100"/>
      <c r="P105" s="100"/>
      <c r="Q105" s="100"/>
      <c r="R105" s="100"/>
      <c r="S105" s="100"/>
      <c r="T105" s="100"/>
    </row>
    <row r="106" spans="2:20" s="16" customFormat="1">
      <c r="B106" s="20"/>
      <c r="D106" s="520"/>
      <c r="E106" s="520"/>
      <c r="F106" s="520"/>
      <c r="G106" s="106"/>
      <c r="H106" s="92"/>
      <c r="I106" s="92"/>
      <c r="J106" s="92"/>
      <c r="K106" s="92"/>
      <c r="L106" s="92"/>
      <c r="M106" s="92"/>
      <c r="N106" s="100"/>
      <c r="O106" s="100"/>
      <c r="P106" s="100"/>
      <c r="Q106" s="100"/>
      <c r="R106" s="100"/>
      <c r="S106" s="100"/>
      <c r="T106" s="100"/>
    </row>
    <row r="107" spans="2:20" s="16" customFormat="1">
      <c r="B107" s="20"/>
      <c r="D107" s="520"/>
      <c r="E107" s="520"/>
      <c r="F107" s="520"/>
      <c r="G107" s="106"/>
      <c r="H107" s="92"/>
      <c r="I107" s="92"/>
      <c r="J107" s="92"/>
      <c r="K107" s="92"/>
      <c r="L107" s="92"/>
      <c r="M107" s="92"/>
      <c r="N107" s="100"/>
      <c r="O107" s="100"/>
      <c r="P107" s="100"/>
      <c r="Q107" s="100"/>
      <c r="R107" s="100"/>
      <c r="S107" s="100"/>
      <c r="T107" s="100"/>
    </row>
    <row r="108" spans="2:20" s="16" customFormat="1">
      <c r="B108" s="20"/>
      <c r="D108" s="520"/>
      <c r="E108" s="520"/>
      <c r="F108" s="520"/>
      <c r="G108" s="106"/>
      <c r="H108" s="92"/>
      <c r="I108" s="92"/>
      <c r="J108" s="92"/>
      <c r="K108" s="92"/>
      <c r="L108" s="92"/>
      <c r="M108" s="92"/>
      <c r="N108" s="100"/>
      <c r="O108" s="100"/>
      <c r="P108" s="100"/>
      <c r="Q108" s="100"/>
      <c r="R108" s="100"/>
      <c r="S108" s="100"/>
      <c r="T108" s="100"/>
    </row>
    <row r="109" spans="2:20" s="16" customFormat="1">
      <c r="B109" s="20"/>
      <c r="D109" s="520"/>
      <c r="E109" s="520"/>
      <c r="F109" s="520"/>
      <c r="G109" s="106"/>
      <c r="H109" s="92"/>
      <c r="I109" s="92"/>
      <c r="J109" s="92"/>
      <c r="K109" s="92"/>
      <c r="L109" s="92"/>
      <c r="M109" s="92"/>
      <c r="N109" s="100"/>
      <c r="O109" s="100"/>
      <c r="P109" s="100"/>
      <c r="Q109" s="100"/>
      <c r="R109" s="100"/>
      <c r="S109" s="100"/>
      <c r="T109" s="100"/>
    </row>
    <row r="110" spans="2:20" s="16" customFormat="1">
      <c r="B110" s="20"/>
      <c r="D110" s="520"/>
      <c r="E110" s="520"/>
      <c r="F110" s="520"/>
      <c r="G110" s="106"/>
      <c r="H110" s="92"/>
      <c r="I110" s="92"/>
      <c r="J110" s="92"/>
      <c r="K110" s="92"/>
      <c r="L110" s="92"/>
      <c r="M110" s="92"/>
      <c r="N110" s="100"/>
      <c r="O110" s="100"/>
      <c r="P110" s="100"/>
      <c r="Q110" s="100"/>
      <c r="R110" s="100"/>
      <c r="S110" s="100"/>
      <c r="T110" s="100"/>
    </row>
    <row r="111" spans="2:20" s="16" customFormat="1">
      <c r="B111" s="20"/>
      <c r="D111" s="520"/>
      <c r="E111" s="520"/>
      <c r="F111" s="520"/>
      <c r="G111" s="106"/>
      <c r="H111" s="92"/>
      <c r="I111" s="92"/>
      <c r="J111" s="92"/>
      <c r="K111" s="92"/>
      <c r="L111" s="92"/>
      <c r="M111" s="92"/>
      <c r="N111" s="100"/>
      <c r="O111" s="100"/>
      <c r="P111" s="100"/>
      <c r="Q111" s="100"/>
      <c r="R111" s="100"/>
      <c r="S111" s="100"/>
      <c r="T111" s="100"/>
    </row>
    <row r="112" spans="2:20" s="16" customFormat="1">
      <c r="B112" s="20"/>
      <c r="D112" s="520"/>
      <c r="E112" s="520"/>
      <c r="F112" s="520"/>
      <c r="G112" s="106"/>
      <c r="H112" s="92"/>
      <c r="I112" s="92"/>
      <c r="J112" s="92"/>
      <c r="K112" s="92"/>
      <c r="L112" s="92"/>
      <c r="M112" s="92"/>
      <c r="N112" s="100"/>
      <c r="O112" s="100"/>
      <c r="P112" s="100"/>
      <c r="Q112" s="100"/>
      <c r="R112" s="100"/>
      <c r="S112" s="100"/>
      <c r="T112" s="100"/>
    </row>
    <row r="113" spans="2:20" s="16" customFormat="1">
      <c r="B113" s="20"/>
      <c r="D113" s="520"/>
      <c r="E113" s="520"/>
      <c r="F113" s="520"/>
      <c r="G113" s="106"/>
      <c r="H113" s="92"/>
      <c r="I113" s="92"/>
      <c r="J113" s="92"/>
      <c r="K113" s="92"/>
      <c r="L113" s="92"/>
      <c r="M113" s="92"/>
      <c r="N113" s="100"/>
      <c r="O113" s="100"/>
      <c r="P113" s="100"/>
      <c r="Q113" s="100"/>
      <c r="R113" s="100"/>
      <c r="S113" s="100"/>
      <c r="T113" s="100"/>
    </row>
    <row r="114" spans="2:20" s="16" customFormat="1">
      <c r="B114" s="20"/>
      <c r="D114" s="520"/>
      <c r="E114" s="520"/>
      <c r="F114" s="520"/>
      <c r="G114" s="106"/>
      <c r="H114" s="92"/>
      <c r="I114" s="92"/>
      <c r="J114" s="92"/>
      <c r="K114" s="92"/>
      <c r="L114" s="92"/>
      <c r="M114" s="92"/>
      <c r="N114" s="100"/>
      <c r="O114" s="100"/>
      <c r="P114" s="100"/>
      <c r="Q114" s="100"/>
      <c r="R114" s="100"/>
      <c r="S114" s="100"/>
      <c r="T114" s="100"/>
    </row>
    <row r="115" spans="2:20" s="16" customFormat="1">
      <c r="B115" s="20"/>
      <c r="D115" s="520"/>
      <c r="E115" s="520"/>
      <c r="F115" s="520"/>
      <c r="G115" s="106"/>
      <c r="H115" s="92"/>
      <c r="I115" s="92"/>
      <c r="J115" s="92"/>
      <c r="K115" s="92"/>
      <c r="L115" s="92"/>
      <c r="M115" s="92"/>
      <c r="N115" s="100"/>
      <c r="O115" s="100"/>
      <c r="P115" s="100"/>
      <c r="Q115" s="100"/>
      <c r="R115" s="100"/>
      <c r="S115" s="100"/>
      <c r="T115" s="100"/>
    </row>
    <row r="116" spans="2:20" s="16" customFormat="1">
      <c r="B116" s="20"/>
      <c r="D116" s="520"/>
      <c r="E116" s="520"/>
      <c r="F116" s="520"/>
      <c r="G116" s="106"/>
      <c r="H116" s="92"/>
      <c r="I116" s="92"/>
      <c r="J116" s="92"/>
      <c r="K116" s="92"/>
      <c r="L116" s="92"/>
      <c r="M116" s="92"/>
      <c r="N116" s="100"/>
      <c r="O116" s="100"/>
      <c r="P116" s="100"/>
      <c r="Q116" s="100"/>
      <c r="R116" s="100"/>
      <c r="S116" s="100"/>
      <c r="T116" s="100"/>
    </row>
    <row r="117" spans="2:20" s="16" customFormat="1">
      <c r="B117" s="20"/>
      <c r="D117" s="520"/>
      <c r="E117" s="520"/>
      <c r="F117" s="520"/>
      <c r="G117" s="106"/>
      <c r="H117" s="92"/>
      <c r="I117" s="92"/>
      <c r="J117" s="92"/>
      <c r="K117" s="92"/>
      <c r="L117" s="92"/>
      <c r="M117" s="92"/>
      <c r="N117" s="100"/>
      <c r="O117" s="100"/>
      <c r="P117" s="100"/>
      <c r="Q117" s="100"/>
      <c r="R117" s="100"/>
      <c r="S117" s="100"/>
      <c r="T117" s="100"/>
    </row>
    <row r="118" spans="2:20" s="16" customFormat="1">
      <c r="B118" s="20"/>
      <c r="D118" s="520"/>
      <c r="E118" s="520"/>
      <c r="F118" s="520"/>
      <c r="G118" s="106"/>
      <c r="H118" s="92"/>
      <c r="I118" s="92"/>
      <c r="J118" s="92"/>
      <c r="K118" s="92"/>
      <c r="L118" s="92"/>
      <c r="M118" s="92"/>
      <c r="N118" s="100"/>
      <c r="O118" s="100"/>
      <c r="P118" s="100"/>
      <c r="Q118" s="100"/>
      <c r="R118" s="100"/>
      <c r="S118" s="100"/>
      <c r="T118" s="100"/>
    </row>
    <row r="119" spans="2:20" s="16" customFormat="1">
      <c r="B119" s="20"/>
      <c r="D119" s="520"/>
      <c r="E119" s="520"/>
      <c r="F119" s="520"/>
      <c r="G119" s="106"/>
      <c r="H119" s="92"/>
      <c r="I119" s="92"/>
      <c r="J119" s="92"/>
      <c r="K119" s="92"/>
      <c r="L119" s="92"/>
      <c r="M119" s="92"/>
      <c r="N119" s="100"/>
      <c r="O119" s="100"/>
      <c r="P119" s="100"/>
      <c r="Q119" s="100"/>
      <c r="R119" s="100"/>
      <c r="S119" s="100"/>
      <c r="T119" s="100"/>
    </row>
  </sheetData>
  <sheetProtection algorithmName="SHA-512" hashValue="zdvlRctmNRFddWxrWLQXLpaVjxmUJVX7YEy243Qi07OBMtZKhp/u5Gqffv7TjHkMbkU9HbE1NCeFE5/mmKYuUA==" saltValue="647PiXz79ZlcnWBCClgcM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1811023622047245" right="0.11811023622047245" top="0.19685039370078741" bottom="0.19685039370078741" header="0.11811023622047245" footer="0.11811023622047245"/>
  <pageSetup paperSize="9" scale="7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84"/>
  <sheetViews>
    <sheetView view="pageBreakPreview" workbookViewId="0">
      <selection activeCell="D68" sqref="D68:E68"/>
    </sheetView>
  </sheetViews>
  <sheetFormatPr defaultColWidth="9.140625" defaultRowHeight="13.5"/>
  <cols>
    <col min="1" max="1" width="4.85546875" style="11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42" customFormat="1" ht="22.5" customHeight="1">
      <c r="A1" s="540" t="s">
        <v>65</v>
      </c>
      <c r="B1" s="540"/>
      <c r="C1" s="540"/>
      <c r="D1" s="540"/>
      <c r="E1" s="540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2" s="111" customFormat="1" ht="33" customHeight="1">
      <c r="A2" s="541" t="str">
        <f>+'Ekamut-caxs'!A7:D7</f>
        <v>«Երևանի Նոր Նորք վարչական շրջանի Ս․ Ասլամազյանի անվան թիվ 1 երաժշտական դպրոց» ՀՈԱԿ-ի</v>
      </c>
      <c r="B2" s="542"/>
      <c r="C2" s="542"/>
      <c r="D2" s="542"/>
      <c r="E2" s="542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1" customFormat="1" ht="24" customHeight="1">
      <c r="A3" s="543" t="s">
        <v>128</v>
      </c>
      <c r="B3" s="543"/>
      <c r="C3" s="543"/>
      <c r="D3" s="543"/>
      <c r="E3" s="543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46" customFormat="1" ht="16.5" customHeight="1">
      <c r="A4" s="544" t="s">
        <v>229</v>
      </c>
      <c r="B4" s="544"/>
      <c r="C4" s="544"/>
      <c r="D4" s="544"/>
      <c r="E4" s="544"/>
      <c r="F4" s="143"/>
      <c r="G4" s="144"/>
      <c r="H4" s="144"/>
      <c r="I4" s="144"/>
      <c r="J4" s="144"/>
      <c r="K4" s="144"/>
      <c r="L4" s="144"/>
      <c r="M4" s="145"/>
      <c r="N4" s="145"/>
      <c r="O4" s="145"/>
      <c r="P4" s="145"/>
      <c r="Q4" s="145"/>
      <c r="R4" s="145"/>
      <c r="S4" s="145"/>
      <c r="T4" s="145"/>
      <c r="U4" s="145"/>
      <c r="V4" s="145"/>
    </row>
    <row r="5" spans="1:22" ht="13.5" customHeight="1">
      <c r="D5" s="147"/>
      <c r="E5" s="147" t="s">
        <v>121</v>
      </c>
    </row>
    <row r="6" spans="1:22" s="152" customFormat="1" ht="56.25" customHeight="1">
      <c r="A6" s="148" t="s">
        <v>3</v>
      </c>
      <c r="B6" s="149" t="s">
        <v>129</v>
      </c>
      <c r="C6" s="148" t="s">
        <v>130</v>
      </c>
      <c r="D6" s="148" t="s">
        <v>131</v>
      </c>
      <c r="E6" s="150" t="s">
        <v>132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</row>
    <row r="7" spans="1:22" s="111" customFormat="1" ht="21.75" customHeight="1">
      <c r="A7" s="545" t="s">
        <v>133</v>
      </c>
      <c r="B7" s="546"/>
      <c r="C7" s="546"/>
      <c r="D7" s="177"/>
      <c r="E7" s="17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34" customFormat="1" ht="27.75" customHeight="1">
      <c r="A8" s="153">
        <v>1</v>
      </c>
      <c r="B8" s="154" t="s">
        <v>134</v>
      </c>
      <c r="C8" s="153"/>
      <c r="D8" s="155">
        <f>SUM(D9:D29)</f>
        <v>0</v>
      </c>
      <c r="E8" s="156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7" customHeight="1">
      <c r="A9" s="157">
        <v>1.1000000000000001</v>
      </c>
      <c r="B9" s="158" t="s">
        <v>135</v>
      </c>
      <c r="C9" s="157" t="s">
        <v>136</v>
      </c>
      <c r="D9" s="28"/>
      <c r="E9" s="28"/>
    </row>
    <row r="10" spans="1:22" ht="27" customHeight="1">
      <c r="A10" s="157">
        <v>1.2</v>
      </c>
      <c r="B10" s="158" t="s">
        <v>137</v>
      </c>
      <c r="C10" s="157" t="s">
        <v>138</v>
      </c>
      <c r="D10" s="28"/>
      <c r="E10" s="28"/>
    </row>
    <row r="11" spans="1:22" ht="27" customHeight="1">
      <c r="A11" s="157">
        <v>1.3</v>
      </c>
      <c r="B11" s="158" t="s">
        <v>139</v>
      </c>
      <c r="C11" s="157" t="s">
        <v>140</v>
      </c>
      <c r="D11" s="28"/>
      <c r="E11" s="28"/>
    </row>
    <row r="12" spans="1:22" ht="27" customHeight="1">
      <c r="A12" s="157">
        <v>1.4</v>
      </c>
      <c r="B12" s="159" t="s">
        <v>141</v>
      </c>
      <c r="C12" s="160" t="s">
        <v>142</v>
      </c>
      <c r="D12" s="28"/>
      <c r="E12" s="28"/>
    </row>
    <row r="13" spans="1:22" ht="27" customHeight="1">
      <c r="A13" s="157">
        <v>1.5</v>
      </c>
      <c r="B13" s="159"/>
      <c r="C13" s="157" t="s">
        <v>143</v>
      </c>
      <c r="D13" s="28"/>
      <c r="E13" s="28"/>
    </row>
    <row r="14" spans="1:22" ht="18" customHeight="1">
      <c r="A14" s="157">
        <v>1.6</v>
      </c>
      <c r="B14" s="158" t="s">
        <v>179</v>
      </c>
      <c r="C14" s="157" t="s">
        <v>144</v>
      </c>
      <c r="D14" s="28"/>
      <c r="E14" s="28"/>
    </row>
    <row r="15" spans="1:22" ht="33.75" customHeight="1">
      <c r="A15" s="157">
        <v>1.7</v>
      </c>
      <c r="B15" s="159"/>
      <c r="C15" s="157" t="s">
        <v>166</v>
      </c>
      <c r="D15" s="28"/>
      <c r="E15" s="28"/>
    </row>
    <row r="16" spans="1:22" ht="22.5" customHeight="1">
      <c r="A16" s="157">
        <v>1.8</v>
      </c>
      <c r="B16" s="159"/>
      <c r="C16" s="161" t="s">
        <v>165</v>
      </c>
      <c r="D16" s="28"/>
      <c r="E16" s="28"/>
    </row>
    <row r="17" spans="1:22" ht="18" customHeight="1">
      <c r="A17" s="157">
        <v>1.9</v>
      </c>
      <c r="B17" s="159"/>
      <c r="C17" s="161"/>
      <c r="D17" s="28"/>
      <c r="E17" s="28"/>
    </row>
    <row r="18" spans="1:22" ht="18" customHeight="1">
      <c r="A18" s="162">
        <v>2</v>
      </c>
      <c r="B18" s="159"/>
      <c r="C18" s="161"/>
      <c r="D18" s="28"/>
      <c r="E18" s="28"/>
    </row>
    <row r="19" spans="1:22" ht="18" customHeight="1">
      <c r="A19" s="157">
        <v>2.1</v>
      </c>
      <c r="B19" s="159"/>
      <c r="C19" s="161"/>
      <c r="D19" s="28"/>
      <c r="E19" s="28"/>
    </row>
    <row r="20" spans="1:22" ht="18" customHeight="1">
      <c r="A20" s="157">
        <v>2.2000000000000002</v>
      </c>
      <c r="B20" s="159"/>
      <c r="C20" s="161"/>
      <c r="D20" s="28"/>
      <c r="E20" s="28"/>
    </row>
    <row r="21" spans="1:22" ht="18" customHeight="1">
      <c r="A21" s="157">
        <v>2.2999999999999998</v>
      </c>
      <c r="B21" s="159"/>
      <c r="C21" s="161"/>
      <c r="D21" s="28"/>
      <c r="E21" s="28"/>
    </row>
    <row r="22" spans="1:22" ht="27.75" customHeight="1">
      <c r="A22" s="157">
        <v>2.4</v>
      </c>
      <c r="B22" s="159"/>
      <c r="C22" s="161"/>
      <c r="D22" s="28"/>
      <c r="E22" s="28"/>
    </row>
    <row r="23" spans="1:22" ht="27.75" customHeight="1">
      <c r="A23" s="157">
        <v>2.5</v>
      </c>
      <c r="B23" s="159" t="s">
        <v>145</v>
      </c>
      <c r="C23" s="157" t="s">
        <v>33</v>
      </c>
      <c r="D23" s="28"/>
      <c r="E23" s="28"/>
    </row>
    <row r="24" spans="1:22" ht="27.75" customHeight="1">
      <c r="A24" s="157">
        <v>2.6</v>
      </c>
      <c r="B24" s="159" t="s">
        <v>145</v>
      </c>
      <c r="C24" s="157" t="s">
        <v>46</v>
      </c>
      <c r="D24" s="28"/>
      <c r="E24" s="28"/>
    </row>
    <row r="25" spans="1:22" ht="27.75" customHeight="1">
      <c r="A25" s="157">
        <v>2.7</v>
      </c>
      <c r="B25" s="159" t="s">
        <v>145</v>
      </c>
      <c r="C25" s="157" t="s">
        <v>146</v>
      </c>
      <c r="D25" s="28"/>
      <c r="E25" s="28"/>
    </row>
    <row r="26" spans="1:22" ht="27.75" customHeight="1">
      <c r="A26" s="157">
        <v>2.8</v>
      </c>
      <c r="B26" s="159" t="s">
        <v>145</v>
      </c>
      <c r="C26" s="157" t="s">
        <v>147</v>
      </c>
      <c r="D26" s="28"/>
      <c r="E26" s="28"/>
    </row>
    <row r="27" spans="1:22" ht="27" customHeight="1">
      <c r="A27" s="157">
        <v>2.9</v>
      </c>
      <c r="B27" s="158" t="s">
        <v>148</v>
      </c>
      <c r="C27" s="157" t="s">
        <v>149</v>
      </c>
      <c r="D27" s="28"/>
      <c r="E27" s="28"/>
    </row>
    <row r="28" spans="1:22" ht="26.25" customHeight="1">
      <c r="A28" s="163">
        <v>2.1</v>
      </c>
      <c r="B28" s="159" t="s">
        <v>150</v>
      </c>
      <c r="C28" s="157" t="s">
        <v>151</v>
      </c>
      <c r="D28" s="28"/>
      <c r="E28" s="28"/>
    </row>
    <row r="29" spans="1:22" ht="26.25" customHeight="1">
      <c r="A29" s="163">
        <v>2.11</v>
      </c>
      <c r="B29" s="159"/>
      <c r="C29" s="161" t="s">
        <v>152</v>
      </c>
      <c r="D29" s="28"/>
      <c r="E29" s="28"/>
    </row>
    <row r="30" spans="1:22" s="134" customFormat="1" ht="34.5" customHeight="1">
      <c r="A30" s="153">
        <v>2</v>
      </c>
      <c r="B30" s="164" t="s">
        <v>153</v>
      </c>
      <c r="C30" s="153"/>
      <c r="D30" s="155">
        <f>+D31+D32+D33</f>
        <v>0</v>
      </c>
      <c r="E30" s="156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30" customHeight="1">
      <c r="A31" s="157">
        <v>2.1</v>
      </c>
      <c r="B31" s="159"/>
      <c r="C31" s="157" t="s">
        <v>154</v>
      </c>
      <c r="D31" s="28"/>
      <c r="E31" s="28"/>
    </row>
    <row r="32" spans="1:22" ht="21" customHeight="1">
      <c r="A32" s="157">
        <v>2.2000000000000002</v>
      </c>
      <c r="B32" s="159" t="s">
        <v>155</v>
      </c>
      <c r="C32" s="157" t="s">
        <v>156</v>
      </c>
      <c r="D32" s="28"/>
      <c r="E32" s="28"/>
    </row>
    <row r="33" spans="1:22" ht="26.25" customHeight="1">
      <c r="A33" s="157">
        <v>2.2999999999999998</v>
      </c>
      <c r="B33" s="159" t="s">
        <v>155</v>
      </c>
      <c r="C33" s="157" t="s">
        <v>157</v>
      </c>
      <c r="D33" s="28"/>
      <c r="E33" s="165"/>
    </row>
    <row r="34" spans="1:22" s="142" customFormat="1" ht="21.75" customHeight="1">
      <c r="A34" s="55"/>
      <c r="B34" s="166" t="s">
        <v>67</v>
      </c>
      <c r="C34" s="167"/>
      <c r="D34" s="168">
        <f>D8+D30</f>
        <v>0</v>
      </c>
      <c r="E34" s="169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</row>
    <row r="35" spans="1:22" s="111" customFormat="1" ht="33.75" customHeight="1">
      <c r="A35" s="545" t="s">
        <v>158</v>
      </c>
      <c r="B35" s="546"/>
      <c r="C35" s="546"/>
      <c r="D35" s="177"/>
      <c r="E35" s="177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57">
        <v>1.1000000000000001</v>
      </c>
      <c r="B36" s="158" t="s">
        <v>135</v>
      </c>
      <c r="C36" s="157" t="s">
        <v>136</v>
      </c>
      <c r="D36" s="28">
        <v>23</v>
      </c>
      <c r="E36" s="28" t="s">
        <v>289</v>
      </c>
    </row>
    <row r="37" spans="1:22" ht="21" customHeight="1">
      <c r="A37" s="157">
        <v>1.2</v>
      </c>
      <c r="B37" s="158" t="s">
        <v>137</v>
      </c>
      <c r="C37" s="157" t="s">
        <v>138</v>
      </c>
      <c r="D37" s="28">
        <v>42.7</v>
      </c>
      <c r="E37" s="28" t="s">
        <v>289</v>
      </c>
    </row>
    <row r="38" spans="1:22" ht="21" customHeight="1">
      <c r="A38" s="157">
        <v>1.3</v>
      </c>
      <c r="B38" s="158" t="s">
        <v>139</v>
      </c>
      <c r="C38" s="157" t="s">
        <v>140</v>
      </c>
      <c r="D38" s="28">
        <v>4.4000000000000004</v>
      </c>
      <c r="E38" s="28" t="s">
        <v>289</v>
      </c>
    </row>
    <row r="39" spans="1:22" ht="21" hidden="1" customHeight="1">
      <c r="A39" s="157">
        <v>1.4</v>
      </c>
      <c r="B39" s="159" t="s">
        <v>141</v>
      </c>
      <c r="C39" s="160" t="s">
        <v>142</v>
      </c>
      <c r="D39" s="28"/>
      <c r="E39" s="28"/>
    </row>
    <row r="40" spans="1:22" ht="20.25" customHeight="1">
      <c r="A40" s="157">
        <v>1.6</v>
      </c>
      <c r="B40" s="158" t="s">
        <v>179</v>
      </c>
      <c r="C40" s="157" t="s">
        <v>144</v>
      </c>
      <c r="D40" s="28">
        <v>29.8</v>
      </c>
      <c r="E40" s="28" t="s">
        <v>289</v>
      </c>
    </row>
    <row r="41" spans="1:22" ht="33.75" hidden="1" customHeight="1">
      <c r="A41" s="157">
        <v>1.7</v>
      </c>
      <c r="B41" s="159"/>
      <c r="C41" s="157" t="s">
        <v>166</v>
      </c>
      <c r="D41" s="28"/>
      <c r="E41" s="28"/>
    </row>
    <row r="42" spans="1:22" ht="23.25" hidden="1" customHeight="1">
      <c r="A42" s="157">
        <v>1.8</v>
      </c>
      <c r="B42" s="159"/>
      <c r="C42" s="161" t="s">
        <v>206</v>
      </c>
      <c r="D42" s="28"/>
      <c r="E42" s="28"/>
    </row>
    <row r="43" spans="1:22" ht="23.25" hidden="1" customHeight="1">
      <c r="A43" s="157">
        <v>1.9</v>
      </c>
      <c r="B43" s="159"/>
      <c r="C43" s="161"/>
      <c r="D43" s="28"/>
      <c r="E43" s="28"/>
    </row>
    <row r="44" spans="1:22" ht="23.25" hidden="1" customHeight="1">
      <c r="A44" s="162">
        <v>2</v>
      </c>
      <c r="B44" s="159"/>
      <c r="C44" s="161"/>
      <c r="D44" s="28"/>
      <c r="E44" s="28"/>
    </row>
    <row r="45" spans="1:22" ht="23.25" hidden="1" customHeight="1">
      <c r="A45" s="157">
        <v>2.1</v>
      </c>
      <c r="B45" s="159"/>
      <c r="C45" s="161"/>
      <c r="D45" s="28"/>
      <c r="E45" s="28"/>
    </row>
    <row r="46" spans="1:22" ht="21" hidden="1" customHeight="1">
      <c r="A46" s="157">
        <v>2.2000000000000002</v>
      </c>
      <c r="B46" s="159" t="s">
        <v>145</v>
      </c>
      <c r="C46" s="157" t="s">
        <v>33</v>
      </c>
      <c r="D46" s="28"/>
      <c r="E46" s="28"/>
    </row>
    <row r="47" spans="1:22" ht="21" hidden="1" customHeight="1">
      <c r="A47" s="157">
        <v>2.2999999999999998</v>
      </c>
      <c r="B47" s="159" t="s">
        <v>145</v>
      </c>
      <c r="C47" s="157" t="s">
        <v>46</v>
      </c>
      <c r="D47" s="28"/>
      <c r="E47" s="28"/>
    </row>
    <row r="48" spans="1:22" ht="21" customHeight="1">
      <c r="A48" s="157">
        <v>2.4</v>
      </c>
      <c r="B48" s="159" t="s">
        <v>290</v>
      </c>
      <c r="C48" s="157" t="s">
        <v>146</v>
      </c>
      <c r="D48" s="28">
        <v>268.3</v>
      </c>
      <c r="E48" s="28" t="s">
        <v>289</v>
      </c>
    </row>
    <row r="49" spans="1:22" ht="24" hidden="1" customHeight="1">
      <c r="A49" s="157">
        <v>2.5</v>
      </c>
      <c r="B49" s="159" t="s">
        <v>145</v>
      </c>
      <c r="C49" s="157" t="s">
        <v>147</v>
      </c>
      <c r="D49" s="28"/>
      <c r="E49" s="28"/>
    </row>
    <row r="50" spans="1:22" ht="24" hidden="1" customHeight="1">
      <c r="A50" s="157">
        <v>2.6</v>
      </c>
      <c r="B50" s="158" t="s">
        <v>148</v>
      </c>
      <c r="C50" s="157" t="s">
        <v>149</v>
      </c>
      <c r="D50" s="28"/>
      <c r="E50" s="28"/>
    </row>
    <row r="51" spans="1:22" ht="24" hidden="1" customHeight="1">
      <c r="A51" s="157">
        <v>2.7</v>
      </c>
      <c r="B51" s="159" t="s">
        <v>150</v>
      </c>
      <c r="C51" s="157" t="s">
        <v>151</v>
      </c>
      <c r="D51" s="28"/>
      <c r="E51" s="28"/>
    </row>
    <row r="52" spans="1:22" ht="24" customHeight="1">
      <c r="A52" s="157">
        <v>2.8</v>
      </c>
      <c r="B52" s="159" t="s">
        <v>291</v>
      </c>
      <c r="C52" s="161" t="s">
        <v>152</v>
      </c>
      <c r="D52" s="28">
        <v>158.5</v>
      </c>
      <c r="E52" s="28" t="s">
        <v>289</v>
      </c>
    </row>
    <row r="53" spans="1:22" ht="33" customHeight="1">
      <c r="A53" s="157"/>
      <c r="B53" s="154" t="s">
        <v>159</v>
      </c>
      <c r="C53" s="27"/>
      <c r="D53" s="155">
        <f>SUM(D54:D57)</f>
        <v>0</v>
      </c>
      <c r="E53" s="28"/>
    </row>
    <row r="54" spans="1:22" ht="33" customHeight="1">
      <c r="A54" s="157">
        <v>1.1000000000000001</v>
      </c>
      <c r="B54" s="196"/>
      <c r="C54" s="197" t="s">
        <v>164</v>
      </c>
      <c r="D54" s="162"/>
      <c r="E54" s="28"/>
      <c r="F54" s="127"/>
    </row>
    <row r="55" spans="1:22" ht="30" customHeight="1">
      <c r="A55" s="157">
        <v>1.2</v>
      </c>
      <c r="B55" s="170"/>
      <c r="C55" s="157" t="s">
        <v>154</v>
      </c>
      <c r="D55" s="28"/>
      <c r="E55" s="157"/>
    </row>
    <row r="56" spans="1:22" ht="24.75" customHeight="1">
      <c r="A56" s="157">
        <v>1.3</v>
      </c>
      <c r="B56" s="159" t="s">
        <v>150</v>
      </c>
      <c r="C56" s="157" t="s">
        <v>156</v>
      </c>
      <c r="D56" s="28"/>
      <c r="E56" s="28"/>
    </row>
    <row r="57" spans="1:22" ht="24.75" customHeight="1">
      <c r="A57" s="157">
        <v>1.4</v>
      </c>
      <c r="B57" s="159" t="s">
        <v>150</v>
      </c>
      <c r="C57" s="157" t="s">
        <v>157</v>
      </c>
      <c r="D57" s="28"/>
      <c r="E57" s="28"/>
    </row>
    <row r="58" spans="1:22" s="142" customFormat="1" ht="29.25" customHeight="1">
      <c r="A58" s="171"/>
      <c r="B58" s="166" t="s">
        <v>67</v>
      </c>
      <c r="C58" s="172"/>
      <c r="D58" s="173">
        <f>SUM(D36:D53)</f>
        <v>526.70000000000005</v>
      </c>
      <c r="E58" s="174"/>
      <c r="F58" s="247">
        <f>+D58-D54</f>
        <v>526.70000000000005</v>
      </c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2" ht="10.5" customHeight="1"/>
    <row r="60" spans="1:22" ht="39" customHeight="1">
      <c r="C60" s="175" t="s">
        <v>160</v>
      </c>
    </row>
    <row r="61" spans="1:22" ht="52.15" customHeight="1">
      <c r="A61" s="176">
        <v>1</v>
      </c>
      <c r="B61" s="177" t="s">
        <v>278</v>
      </c>
      <c r="C61" s="494">
        <v>79.7</v>
      </c>
      <c r="D61" s="548" t="s">
        <v>161</v>
      </c>
      <c r="E61" s="549"/>
      <c r="F61" s="287" t="s">
        <v>292</v>
      </c>
      <c r="G61" s="287"/>
    </row>
    <row r="62" spans="1:22" ht="36.75" customHeight="1"/>
    <row r="63" spans="1:22" s="134" customFormat="1" ht="25.5" customHeight="1">
      <c r="A63" s="178"/>
      <c r="B63" s="141" t="s">
        <v>2</v>
      </c>
      <c r="C63" s="179"/>
      <c r="D63" s="550" t="str">
        <f>+'Ekamut-caxs'!D71</f>
        <v>Լ․ Ուլիխանյան</v>
      </c>
      <c r="E63" s="550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</row>
    <row r="64" spans="1:22" s="134" customFormat="1" ht="12.75" customHeight="1">
      <c r="A64" s="178"/>
      <c r="C64" s="180"/>
      <c r="D64" s="547" t="s">
        <v>90</v>
      </c>
      <c r="E64" s="547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s="134" customFormat="1" ht="22.5" customHeight="1">
      <c r="A65" s="178"/>
      <c r="B65" s="141" t="s">
        <v>6</v>
      </c>
      <c r="C65" s="179"/>
      <c r="D65" s="550" t="str">
        <f>+'Ekamut-caxs'!D73</f>
        <v>Ա․ Սողոմոնյան</v>
      </c>
      <c r="E65" s="550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s="134" customFormat="1" ht="13.5" customHeight="1">
      <c r="A66" s="178"/>
      <c r="B66" s="181"/>
      <c r="C66" s="178" t="s">
        <v>1</v>
      </c>
      <c r="D66" s="547" t="s">
        <v>90</v>
      </c>
      <c r="E66" s="547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8" spans="1:22" ht="27" customHeight="1"/>
    <row r="72" spans="1:22" ht="33" customHeight="1"/>
    <row r="74" spans="1:22" s="182" customFormat="1" ht="36" customHeight="1"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</row>
    <row r="75" spans="1:22" ht="24" customHeight="1"/>
    <row r="76" spans="1:22" ht="0.75" hidden="1" customHeight="1"/>
    <row r="77" spans="1:22" s="134" customFormat="1" ht="28.5" customHeight="1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</row>
    <row r="81" spans="1:5" s="16" customFormat="1">
      <c r="A81" s="110"/>
      <c r="B81" s="1"/>
      <c r="C81" s="1"/>
      <c r="D81" s="1"/>
      <c r="E81" s="1"/>
    </row>
    <row r="82" spans="1:5" s="16" customFormat="1" ht="24" customHeight="1">
      <c r="A82" s="110"/>
      <c r="B82" s="1"/>
      <c r="C82" s="1"/>
      <c r="D82" s="1"/>
      <c r="E82" s="1"/>
    </row>
    <row r="83" spans="1:5" s="16" customFormat="1">
      <c r="A83" s="110"/>
      <c r="B83" s="1"/>
      <c r="C83" s="1"/>
      <c r="D83" s="1"/>
      <c r="E83" s="1"/>
    </row>
    <row r="84" spans="1:5" s="16" customFormat="1" ht="24.75" customHeight="1">
      <c r="A84" s="110"/>
      <c r="B84" s="1"/>
      <c r="C84" s="1"/>
      <c r="D84" s="1"/>
      <c r="E84" s="1"/>
    </row>
  </sheetData>
  <sheetProtection algorithmName="SHA-512" hashValue="BdkrX0o69wn4pMG3bjgOlAS36X6xorENiBrlz4tbayAtlS6uqEacATTtR9JYjYnKqdTuTYrgT08qS3VDm5DwSA==" saltValue="Gaw9B8cz0GeHUJX6ppJtQw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3"/>
  <sheetViews>
    <sheetView view="pageBreakPreview" zoomScaleSheetLayoutView="100" workbookViewId="0">
      <selection activeCell="D68" sqref="D68:E68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5" t="s">
        <v>65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</row>
    <row r="2" spans="1:16" s="19" customFormat="1" ht="20.25">
      <c r="A2" s="521" t="str">
        <f>+'Ekamut-caxs'!A7:D7</f>
        <v>«Երևանի Նոր Նորք վարչական շրջանի Ս․ Ասլամազյանի անվան թիվ 1 երաժշտական դպրոց» ՀՈԱԿ-ի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18"/>
      <c r="P2" s="18"/>
    </row>
    <row r="3" spans="1:16" ht="17.25">
      <c r="A3" s="543" t="s">
        <v>288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</row>
    <row r="4" spans="1:16" ht="21" customHeight="1" thickBot="1">
      <c r="N4" s="118" t="s">
        <v>0</v>
      </c>
    </row>
    <row r="5" spans="1:16" ht="21" customHeight="1">
      <c r="A5" s="556" t="s">
        <v>202</v>
      </c>
      <c r="B5" s="556" t="s">
        <v>66</v>
      </c>
      <c r="C5" s="557" t="s">
        <v>190</v>
      </c>
      <c r="D5" s="557"/>
      <c r="E5" s="557"/>
      <c r="F5" s="557"/>
      <c r="G5" s="557"/>
      <c r="H5" s="557"/>
      <c r="I5" s="557"/>
      <c r="J5" s="557"/>
      <c r="K5" s="557"/>
      <c r="L5" s="557"/>
      <c r="M5" s="557"/>
      <c r="N5" s="558" t="s">
        <v>127</v>
      </c>
    </row>
    <row r="6" spans="1:16" ht="172.5" customHeight="1">
      <c r="A6" s="556"/>
      <c r="B6" s="556"/>
      <c r="C6" s="227" t="s">
        <v>181</v>
      </c>
      <c r="D6" s="227" t="s">
        <v>191</v>
      </c>
      <c r="E6" s="227" t="s">
        <v>192</v>
      </c>
      <c r="F6" s="227" t="s">
        <v>126</v>
      </c>
      <c r="G6" s="227" t="s">
        <v>171</v>
      </c>
      <c r="H6" s="227" t="s">
        <v>170</v>
      </c>
      <c r="I6" s="227" t="s">
        <v>182</v>
      </c>
      <c r="J6" s="227" t="s">
        <v>239</v>
      </c>
      <c r="K6" s="227" t="s">
        <v>240</v>
      </c>
      <c r="L6" s="227" t="s">
        <v>237</v>
      </c>
      <c r="M6" s="227" t="s">
        <v>228</v>
      </c>
      <c r="N6" s="559"/>
    </row>
    <row r="7" spans="1:16" ht="31.5" customHeight="1">
      <c r="A7" s="227">
        <v>1</v>
      </c>
      <c r="B7" s="241" t="s">
        <v>174</v>
      </c>
      <c r="C7" s="461">
        <f>1593.8*12</f>
        <v>19125.599999999999</v>
      </c>
      <c r="D7" s="461"/>
      <c r="E7" s="461" t="str">
        <f>IF(D7&gt;1,326.6," ")</f>
        <v xml:space="preserve"> </v>
      </c>
      <c r="F7" s="461">
        <v>745.9</v>
      </c>
      <c r="G7" s="461">
        <v>374</v>
      </c>
      <c r="H7" s="461">
        <v>133.5</v>
      </c>
      <c r="I7" s="461">
        <f>9070*0.8</f>
        <v>7256</v>
      </c>
      <c r="J7" s="461">
        <v>56588.4</v>
      </c>
      <c r="K7" s="461">
        <v>1581.6</v>
      </c>
      <c r="L7" s="461"/>
      <c r="M7" s="461"/>
      <c r="N7" s="239">
        <f>ROUND(SUM(C7:M7),1)</f>
        <v>85805</v>
      </c>
    </row>
    <row r="8" spans="1:16" ht="43.5" customHeight="1">
      <c r="A8" s="227">
        <v>2</v>
      </c>
      <c r="B8" s="285" t="s">
        <v>87</v>
      </c>
      <c r="C8" s="461"/>
      <c r="D8" s="224" t="s">
        <v>167</v>
      </c>
      <c r="E8" s="224" t="s">
        <v>167</v>
      </c>
      <c r="F8" s="224" t="s">
        <v>167</v>
      </c>
      <c r="G8" s="224" t="s">
        <v>167</v>
      </c>
      <c r="H8" s="224" t="s">
        <v>167</v>
      </c>
      <c r="I8" s="224" t="s">
        <v>167</v>
      </c>
      <c r="J8" s="224" t="s">
        <v>167</v>
      </c>
      <c r="K8" s="224" t="s">
        <v>167</v>
      </c>
      <c r="L8" s="224" t="s">
        <v>167</v>
      </c>
      <c r="M8" s="224" t="s">
        <v>167</v>
      </c>
      <c r="N8" s="239">
        <f>ROUND(SUM(C8:M8),1)</f>
        <v>0</v>
      </c>
    </row>
    <row r="9" spans="1:16" s="135" customFormat="1" ht="34.5" customHeight="1" thickBot="1">
      <c r="A9" s="242"/>
      <c r="B9" s="171" t="s">
        <v>67</v>
      </c>
      <c r="C9" s="224" t="s">
        <v>167</v>
      </c>
      <c r="D9" s="224" t="s">
        <v>167</v>
      </c>
      <c r="E9" s="224" t="s">
        <v>167</v>
      </c>
      <c r="F9" s="224" t="s">
        <v>167</v>
      </c>
      <c r="G9" s="224" t="s">
        <v>167</v>
      </c>
      <c r="H9" s="224" t="s">
        <v>167</v>
      </c>
      <c r="I9" s="224" t="s">
        <v>167</v>
      </c>
      <c r="J9" s="224" t="s">
        <v>167</v>
      </c>
      <c r="K9" s="224" t="s">
        <v>167</v>
      </c>
      <c r="L9" s="224" t="s">
        <v>167</v>
      </c>
      <c r="M9" s="224" t="s">
        <v>167</v>
      </c>
      <c r="N9" s="240">
        <f>ROUND(SUM(N7:N8),1)</f>
        <v>85805</v>
      </c>
      <c r="O9" s="135">
        <f>+N9/12</f>
        <v>7150.416666666667</v>
      </c>
    </row>
    <row r="10" spans="1:16" s="462" customFormat="1" ht="15" customHeight="1">
      <c r="B10" s="99"/>
      <c r="C10" s="463"/>
      <c r="D10" s="463"/>
      <c r="E10" s="463"/>
      <c r="F10" s="463"/>
      <c r="G10" s="464"/>
      <c r="H10" s="464"/>
      <c r="I10" s="465"/>
      <c r="J10" s="465"/>
      <c r="K10" s="465"/>
      <c r="L10" s="464"/>
      <c r="M10" s="463"/>
      <c r="N10" s="504"/>
    </row>
    <row r="11" spans="1:16" s="462" customFormat="1" ht="63.75" customHeight="1">
      <c r="B11" s="551" t="s">
        <v>285</v>
      </c>
      <c r="C11" s="551"/>
      <c r="D11" s="503">
        <v>7472</v>
      </c>
      <c r="E11" s="467"/>
      <c r="F11" s="467"/>
      <c r="G11" s="467"/>
      <c r="H11" s="467"/>
      <c r="I11" s="467"/>
      <c r="J11" s="467"/>
      <c r="K11" s="467"/>
      <c r="L11" s="464"/>
      <c r="M11" s="463"/>
      <c r="N11" s="466"/>
    </row>
    <row r="12" spans="1:16" s="462" customFormat="1" ht="42.75" customHeight="1">
      <c r="B12" s="563"/>
      <c r="C12" s="564"/>
      <c r="D12" s="564"/>
      <c r="E12" s="564"/>
      <c r="F12" s="564"/>
      <c r="G12" s="564"/>
      <c r="H12" s="564"/>
      <c r="I12" s="564"/>
      <c r="J12" s="564"/>
      <c r="K12" s="564"/>
      <c r="L12" s="464"/>
      <c r="M12" s="463"/>
      <c r="N12" s="466"/>
    </row>
    <row r="13" spans="1:16" s="137" customFormat="1" ht="21" customHeight="1">
      <c r="B13" s="139"/>
      <c r="C13" s="182"/>
      <c r="D13" s="182"/>
      <c r="E13" s="221"/>
      <c r="F13" s="184"/>
      <c r="G13" s="136"/>
      <c r="H13" s="136"/>
      <c r="I13" s="182"/>
      <c r="J13" s="182"/>
      <c r="K13" s="182"/>
      <c r="L13" s="560"/>
      <c r="M13" s="560"/>
      <c r="N13" s="214"/>
    </row>
    <row r="14" spans="1:16" s="135" customFormat="1" ht="69" customHeight="1">
      <c r="B14" s="561" t="s">
        <v>173</v>
      </c>
      <c r="C14" s="562"/>
      <c r="E14" s="561" t="s">
        <v>172</v>
      </c>
      <c r="F14" s="562"/>
      <c r="G14" s="236"/>
      <c r="H14" s="552"/>
      <c r="I14" s="552"/>
      <c r="J14" s="184"/>
      <c r="K14" s="184"/>
      <c r="L14" s="182"/>
      <c r="M14" s="182"/>
      <c r="N14" s="182"/>
    </row>
    <row r="15" spans="1:16" s="135" customFormat="1" ht="57.75" customHeight="1">
      <c r="B15" s="186" t="s">
        <v>163</v>
      </c>
      <c r="C15" s="255" t="s">
        <v>193</v>
      </c>
      <c r="E15" s="186" t="s">
        <v>163</v>
      </c>
      <c r="F15" s="255" t="s">
        <v>194</v>
      </c>
      <c r="G15" s="200"/>
      <c r="H15" s="246"/>
      <c r="I15" s="200"/>
      <c r="J15" s="222"/>
      <c r="K15" s="222"/>
      <c r="L15" s="222"/>
      <c r="M15" s="222"/>
      <c r="N15" s="200"/>
    </row>
    <row r="16" spans="1:16" s="135" customFormat="1" ht="24" customHeight="1">
      <c r="B16" s="225">
        <v>104000</v>
      </c>
      <c r="C16" s="351">
        <v>326.60000000000002</v>
      </c>
      <c r="E16" s="225">
        <v>104000</v>
      </c>
      <c r="F16" s="245">
        <v>745.9</v>
      </c>
      <c r="G16" s="200"/>
      <c r="H16" s="243"/>
      <c r="I16" s="244"/>
      <c r="J16" s="235"/>
      <c r="K16" s="235"/>
      <c r="L16" s="222"/>
      <c r="M16" s="222"/>
      <c r="N16" s="200"/>
    </row>
    <row r="17" spans="2:14" s="140" customFormat="1" ht="24" customHeight="1">
      <c r="B17" s="243"/>
      <c r="C17" s="244"/>
      <c r="D17" s="237"/>
      <c r="E17" s="238"/>
      <c r="F17" s="238"/>
      <c r="G17" s="223"/>
      <c r="H17" s="237"/>
      <c r="I17" s="244"/>
      <c r="J17" s="235"/>
      <c r="K17" s="235"/>
      <c r="L17" s="187"/>
      <c r="M17" s="187"/>
      <c r="N17" s="223"/>
    </row>
    <row r="18" spans="2:14" ht="19.5" customHeight="1"/>
    <row r="19" spans="2:14" s="116" customFormat="1" ht="24" customHeight="1">
      <c r="B19" s="119" t="s">
        <v>2</v>
      </c>
      <c r="E19" s="120"/>
      <c r="F19" s="121"/>
      <c r="G19" s="554" t="str">
        <f>+'Ekamut-caxs'!D71</f>
        <v>Լ․ Ուլիխանյան</v>
      </c>
      <c r="H19" s="554"/>
      <c r="I19" s="554"/>
      <c r="J19" s="122"/>
      <c r="K19" s="122"/>
      <c r="L19" s="122"/>
    </row>
    <row r="20" spans="2:14" s="112" customFormat="1" ht="17.25" customHeight="1">
      <c r="B20" s="114"/>
      <c r="E20" s="123" t="s">
        <v>89</v>
      </c>
      <c r="F20" s="124"/>
      <c r="G20" s="553" t="s">
        <v>90</v>
      </c>
      <c r="H20" s="553"/>
      <c r="I20" s="553"/>
      <c r="J20" s="115"/>
      <c r="K20" s="115"/>
      <c r="L20" s="115"/>
    </row>
    <row r="21" spans="2:14" s="116" customFormat="1" ht="24.75" customHeight="1">
      <c r="B21" s="117" t="s">
        <v>6</v>
      </c>
      <c r="E21" s="125"/>
      <c r="F21" s="126"/>
      <c r="G21" s="554" t="str">
        <f>+'Ekamut-caxs'!D73</f>
        <v>Ա․ Սողոմոնյան</v>
      </c>
      <c r="H21" s="554"/>
      <c r="I21" s="554"/>
      <c r="J21" s="122"/>
      <c r="K21" s="122"/>
      <c r="L21" s="122"/>
    </row>
    <row r="22" spans="2:14" s="112" customFormat="1" ht="18.75" customHeight="1">
      <c r="E22" s="123" t="s">
        <v>89</v>
      </c>
      <c r="F22" s="124"/>
      <c r="G22" s="553" t="s">
        <v>90</v>
      </c>
      <c r="H22" s="553"/>
      <c r="I22" s="553"/>
      <c r="J22" s="115"/>
      <c r="K22" s="115"/>
      <c r="L22" s="115"/>
    </row>
    <row r="23" spans="2:14" s="113" customFormat="1" ht="16.5">
      <c r="C23" s="115"/>
      <c r="D23" s="115"/>
    </row>
  </sheetData>
  <sheetProtection algorithmName="SHA-512" hashValue="von5rl8InztKm1pLtoNVHS6RAhLFpDN8MYKSsQixfCby/2v5QmLzkW+FFzkPrDkoWiLc4JHWwCl+5mKQ5NCd1A==" saltValue="6xqLpdd7E48MiVH1RNeiNg==" spinCount="100000" sheet="1" objects="1" scenarios="1"/>
  <mergeCells count="17">
    <mergeCell ref="E14:F14"/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8"/>
  <sheetViews>
    <sheetView view="pageBreakPreview" topLeftCell="A22" zoomScaleSheetLayoutView="100" workbookViewId="0">
      <selection activeCell="D68" sqref="D68:E68"/>
    </sheetView>
  </sheetViews>
  <sheetFormatPr defaultColWidth="9.140625" defaultRowHeight="16.5"/>
  <cols>
    <col min="1" max="1" width="4.140625" style="360" customWidth="1"/>
    <col min="2" max="2" width="15.5703125" style="360" customWidth="1"/>
    <col min="3" max="3" width="10.85546875" style="360" customWidth="1"/>
    <col min="4" max="5" width="13.42578125" style="360" customWidth="1"/>
    <col min="6" max="6" width="16.28515625" style="360" customWidth="1"/>
    <col min="7" max="7" width="11.42578125" style="360" customWidth="1"/>
    <col min="8" max="8" width="13.28515625" style="360" customWidth="1"/>
    <col min="9" max="10" width="14.85546875" style="360" customWidth="1"/>
    <col min="11" max="11" width="10.85546875" style="360" customWidth="1"/>
    <col min="12" max="12" width="12.85546875" style="360" customWidth="1"/>
    <col min="13" max="13" width="14.85546875" style="360" customWidth="1"/>
    <col min="14" max="14" width="10.5703125" style="360" customWidth="1"/>
    <col min="15" max="15" width="11.7109375" style="360" customWidth="1"/>
    <col min="16" max="16384" width="9.140625" style="360"/>
  </cols>
  <sheetData>
    <row r="1" spans="1:15" s="359" customFormat="1" ht="18.75" customHeight="1">
      <c r="A1" s="565" t="s">
        <v>65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5" s="359" customFormat="1" ht="21.75" customHeight="1">
      <c r="A2" s="566" t="str">
        <f>+'[5]Ekamut-caxs'!A7:E7</f>
        <v>«Երևանի Նոր Նորք վարչական շրջանի Ս․Ասլամազյանի անվան թիվ 1 երաժշտական դպրոց » ՀՈԱԿ-ի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</row>
    <row r="3" spans="1:15" s="359" customFormat="1" ht="21" customHeight="1">
      <c r="A3" s="566" t="s">
        <v>91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</row>
    <row r="4" spans="1:15" ht="21" customHeight="1"/>
    <row r="5" spans="1:15" s="361" customFormat="1" ht="24.75" customHeight="1">
      <c r="A5" s="567" t="s">
        <v>111</v>
      </c>
      <c r="B5" s="567" t="s">
        <v>92</v>
      </c>
      <c r="C5" s="568" t="s">
        <v>93</v>
      </c>
      <c r="D5" s="568"/>
      <c r="E5" s="568"/>
      <c r="F5" s="568"/>
      <c r="G5" s="568" t="s">
        <v>94</v>
      </c>
      <c r="H5" s="568"/>
      <c r="I5" s="568"/>
      <c r="J5" s="568"/>
      <c r="K5" s="568" t="s">
        <v>118</v>
      </c>
      <c r="L5" s="568"/>
      <c r="M5" s="568"/>
      <c r="N5" s="568"/>
      <c r="O5" s="568"/>
    </row>
    <row r="6" spans="1:15" s="364" customFormat="1" ht="51" customHeight="1">
      <c r="A6" s="567"/>
      <c r="B6" s="567"/>
      <c r="C6" s="362" t="s">
        <v>261</v>
      </c>
      <c r="D6" s="362" t="s">
        <v>198</v>
      </c>
      <c r="E6" s="362" t="s">
        <v>271</v>
      </c>
      <c r="F6" s="362" t="s">
        <v>272</v>
      </c>
      <c r="G6" s="362" t="s">
        <v>227</v>
      </c>
      <c r="H6" s="362" t="s">
        <v>198</v>
      </c>
      <c r="I6" s="362" t="s">
        <v>273</v>
      </c>
      <c r="J6" s="362" t="s">
        <v>272</v>
      </c>
      <c r="K6" s="362" t="s">
        <v>261</v>
      </c>
      <c r="L6" s="362" t="s">
        <v>271</v>
      </c>
      <c r="M6" s="362" t="s">
        <v>274</v>
      </c>
      <c r="N6" s="363" t="s">
        <v>275</v>
      </c>
      <c r="O6" s="363" t="s">
        <v>276</v>
      </c>
    </row>
    <row r="7" spans="1:15" ht="19.5" customHeight="1">
      <c r="A7" s="434">
        <v>1</v>
      </c>
      <c r="B7" s="435" t="s">
        <v>95</v>
      </c>
      <c r="C7" s="436">
        <v>1869</v>
      </c>
      <c r="D7" s="366">
        <v>268575.3</v>
      </c>
      <c r="E7" s="367">
        <v>1870</v>
      </c>
      <c r="F7" s="437">
        <f t="shared" ref="F7:F16" si="0">+E7*143.7</f>
        <v>268719</v>
      </c>
      <c r="G7" s="436">
        <v>1070</v>
      </c>
      <c r="H7" s="366">
        <v>54893</v>
      </c>
      <c r="I7" s="367">
        <v>1070</v>
      </c>
      <c r="J7" s="437">
        <f>+I7*53.48</f>
        <v>57223.6</v>
      </c>
      <c r="K7" s="373">
        <v>21</v>
      </c>
      <c r="L7" s="367">
        <v>25</v>
      </c>
      <c r="M7" s="370">
        <f>+L7*200.47</f>
        <v>5011.75</v>
      </c>
      <c r="N7" s="369">
        <f>+L7*7.94904</f>
        <v>198.726</v>
      </c>
      <c r="O7" s="370">
        <f>+N7+M7</f>
        <v>5210.4759999999997</v>
      </c>
    </row>
    <row r="8" spans="1:15" ht="19.5" customHeight="1">
      <c r="A8" s="434">
        <v>2</v>
      </c>
      <c r="B8" s="435" t="s">
        <v>263</v>
      </c>
      <c r="C8" s="436">
        <v>1825</v>
      </c>
      <c r="D8" s="366">
        <v>262252.5</v>
      </c>
      <c r="E8" s="367">
        <v>1825</v>
      </c>
      <c r="F8" s="437">
        <f t="shared" si="0"/>
        <v>262252.5</v>
      </c>
      <c r="G8" s="436">
        <v>1065</v>
      </c>
      <c r="H8" s="366">
        <v>55008</v>
      </c>
      <c r="I8" s="367">
        <f t="shared" ref="I8:I18" si="1">+G8</f>
        <v>1065</v>
      </c>
      <c r="J8" s="437">
        <f t="shared" ref="J8:J18" si="2">+I8*53.48</f>
        <v>56956.2</v>
      </c>
      <c r="K8" s="373">
        <v>24</v>
      </c>
      <c r="L8" s="367">
        <f>+K8</f>
        <v>24</v>
      </c>
      <c r="M8" s="370">
        <f t="shared" ref="M8:M18" si="3">+L8*200.47</f>
        <v>4811.28</v>
      </c>
      <c r="N8" s="369">
        <f t="shared" ref="N8:N18" si="4">+L8*7.94904</f>
        <v>190.77696</v>
      </c>
      <c r="O8" s="370">
        <f t="shared" ref="O8:O18" si="5">+N8+M8</f>
        <v>5002.0569599999999</v>
      </c>
    </row>
    <row r="9" spans="1:15" ht="19.5" customHeight="1">
      <c r="A9" s="434">
        <v>3</v>
      </c>
      <c r="B9" s="435" t="s">
        <v>96</v>
      </c>
      <c r="C9" s="436">
        <v>1278</v>
      </c>
      <c r="D9" s="366">
        <f>183648.6+499</f>
        <v>184147.6</v>
      </c>
      <c r="E9" s="367">
        <f t="shared" ref="E9:E16" si="6">+C9</f>
        <v>1278</v>
      </c>
      <c r="F9" s="437">
        <f t="shared" si="0"/>
        <v>183648.59999999998</v>
      </c>
      <c r="G9" s="436">
        <v>947</v>
      </c>
      <c r="H9" s="366">
        <v>49107</v>
      </c>
      <c r="I9" s="367">
        <f t="shared" si="1"/>
        <v>947</v>
      </c>
      <c r="J9" s="437">
        <f t="shared" si="2"/>
        <v>50645.56</v>
      </c>
      <c r="K9" s="373">
        <v>23</v>
      </c>
      <c r="L9" s="367">
        <f t="shared" ref="L9:L18" si="7">+K9</f>
        <v>23</v>
      </c>
      <c r="M9" s="370">
        <f t="shared" si="3"/>
        <v>4610.8100000000004</v>
      </c>
      <c r="N9" s="369">
        <f t="shared" si="4"/>
        <v>182.82792000000001</v>
      </c>
      <c r="O9" s="370">
        <f t="shared" si="5"/>
        <v>4793.6379200000001</v>
      </c>
    </row>
    <row r="10" spans="1:15" ht="19.5" customHeight="1">
      <c r="A10" s="434">
        <v>4</v>
      </c>
      <c r="B10" s="435" t="s">
        <v>97</v>
      </c>
      <c r="C10" s="373">
        <v>347</v>
      </c>
      <c r="D10" s="371">
        <v>49863.9</v>
      </c>
      <c r="E10" s="367">
        <v>347</v>
      </c>
      <c r="F10" s="437">
        <f t="shared" si="0"/>
        <v>49863.899999999994</v>
      </c>
      <c r="G10" s="436">
        <v>1041</v>
      </c>
      <c r="H10" s="371">
        <v>54226</v>
      </c>
      <c r="I10" s="367">
        <f t="shared" si="1"/>
        <v>1041</v>
      </c>
      <c r="J10" s="437">
        <f t="shared" si="2"/>
        <v>55672.68</v>
      </c>
      <c r="K10" s="373">
        <v>33</v>
      </c>
      <c r="L10" s="367">
        <f t="shared" si="7"/>
        <v>33</v>
      </c>
      <c r="M10" s="370">
        <f t="shared" si="3"/>
        <v>6615.51</v>
      </c>
      <c r="N10" s="369">
        <f t="shared" si="4"/>
        <v>262.31832000000003</v>
      </c>
      <c r="O10" s="370">
        <f t="shared" si="5"/>
        <v>6877.8283200000005</v>
      </c>
    </row>
    <row r="11" spans="1:15" ht="19.5" customHeight="1">
      <c r="A11" s="434">
        <v>5</v>
      </c>
      <c r="B11" s="435" t="s">
        <v>98</v>
      </c>
      <c r="C11" s="373"/>
      <c r="D11" s="371"/>
      <c r="E11" s="367">
        <f t="shared" si="6"/>
        <v>0</v>
      </c>
      <c r="F11" s="437">
        <f t="shared" si="0"/>
        <v>0</v>
      </c>
      <c r="G11" s="436">
        <v>904</v>
      </c>
      <c r="H11" s="371">
        <v>46878</v>
      </c>
      <c r="I11" s="367">
        <f t="shared" si="1"/>
        <v>904</v>
      </c>
      <c r="J11" s="437">
        <f t="shared" si="2"/>
        <v>48345.919999999998</v>
      </c>
      <c r="K11" s="373">
        <v>10</v>
      </c>
      <c r="L11" s="367">
        <f t="shared" si="7"/>
        <v>10</v>
      </c>
      <c r="M11" s="370">
        <f t="shared" si="3"/>
        <v>2004.7</v>
      </c>
      <c r="N11" s="369">
        <f t="shared" si="4"/>
        <v>79.490399999999994</v>
      </c>
      <c r="O11" s="370">
        <f t="shared" si="5"/>
        <v>2084.1904</v>
      </c>
    </row>
    <row r="12" spans="1:15" ht="19.5" customHeight="1">
      <c r="A12" s="434">
        <v>6</v>
      </c>
      <c r="B12" s="435" t="s">
        <v>99</v>
      </c>
      <c r="C12" s="373"/>
      <c r="D12" s="371"/>
      <c r="E12" s="367">
        <f t="shared" si="6"/>
        <v>0</v>
      </c>
      <c r="F12" s="437">
        <f t="shared" si="0"/>
        <v>0</v>
      </c>
      <c r="G12" s="436">
        <v>425</v>
      </c>
      <c r="H12" s="371">
        <v>22149</v>
      </c>
      <c r="I12" s="367">
        <f t="shared" si="1"/>
        <v>425</v>
      </c>
      <c r="J12" s="437">
        <f t="shared" si="2"/>
        <v>22729</v>
      </c>
      <c r="K12" s="373">
        <v>18</v>
      </c>
      <c r="L12" s="367">
        <f t="shared" si="7"/>
        <v>18</v>
      </c>
      <c r="M12" s="370">
        <f t="shared" si="3"/>
        <v>3608.46</v>
      </c>
      <c r="N12" s="369">
        <f t="shared" si="4"/>
        <v>143.08271999999999</v>
      </c>
      <c r="O12" s="370">
        <f t="shared" si="5"/>
        <v>3751.5427199999999</v>
      </c>
    </row>
    <row r="13" spans="1:15" ht="19.5" customHeight="1">
      <c r="A13" s="434">
        <v>7</v>
      </c>
      <c r="B13" s="435" t="s">
        <v>100</v>
      </c>
      <c r="C13" s="373"/>
      <c r="D13" s="371"/>
      <c r="E13" s="367">
        <f t="shared" si="6"/>
        <v>0</v>
      </c>
      <c r="F13" s="437">
        <f t="shared" si="0"/>
        <v>0</v>
      </c>
      <c r="G13" s="436">
        <v>203</v>
      </c>
      <c r="H13" s="371">
        <v>10340</v>
      </c>
      <c r="I13" s="367">
        <f t="shared" si="1"/>
        <v>203</v>
      </c>
      <c r="J13" s="437">
        <f t="shared" si="2"/>
        <v>10856.439999999999</v>
      </c>
      <c r="K13" s="373">
        <v>17</v>
      </c>
      <c r="L13" s="367">
        <f t="shared" si="7"/>
        <v>17</v>
      </c>
      <c r="M13" s="370">
        <f t="shared" si="3"/>
        <v>3407.99</v>
      </c>
      <c r="N13" s="369">
        <f t="shared" si="4"/>
        <v>135.13368</v>
      </c>
      <c r="O13" s="370">
        <f t="shared" si="5"/>
        <v>3543.1236799999997</v>
      </c>
    </row>
    <row r="14" spans="1:15" ht="19.5" customHeight="1">
      <c r="A14" s="434">
        <v>8</v>
      </c>
      <c r="B14" s="438" t="s">
        <v>101</v>
      </c>
      <c r="C14" s="373"/>
      <c r="D14" s="371"/>
      <c r="E14" s="367">
        <f t="shared" si="6"/>
        <v>0</v>
      </c>
      <c r="F14" s="437">
        <f t="shared" si="0"/>
        <v>0</v>
      </c>
      <c r="G14" s="436">
        <v>242</v>
      </c>
      <c r="H14" s="371">
        <v>12263</v>
      </c>
      <c r="I14" s="367">
        <f t="shared" si="1"/>
        <v>242</v>
      </c>
      <c r="J14" s="437">
        <f t="shared" si="2"/>
        <v>12942.16</v>
      </c>
      <c r="K14" s="373">
        <v>15</v>
      </c>
      <c r="L14" s="367">
        <f t="shared" si="7"/>
        <v>15</v>
      </c>
      <c r="M14" s="370">
        <f t="shared" si="3"/>
        <v>3007.05</v>
      </c>
      <c r="N14" s="369">
        <f t="shared" si="4"/>
        <v>119.23560000000001</v>
      </c>
      <c r="O14" s="370">
        <f t="shared" si="5"/>
        <v>3126.2856000000002</v>
      </c>
    </row>
    <row r="15" spans="1:15" ht="19.5" customHeight="1">
      <c r="A15" s="434">
        <v>9</v>
      </c>
      <c r="B15" s="438" t="s">
        <v>102</v>
      </c>
      <c r="C15" s="373"/>
      <c r="D15" s="371"/>
      <c r="E15" s="367">
        <f t="shared" si="6"/>
        <v>0</v>
      </c>
      <c r="F15" s="437">
        <f t="shared" si="0"/>
        <v>0</v>
      </c>
      <c r="G15" s="436">
        <v>479</v>
      </c>
      <c r="H15" s="371">
        <v>24778</v>
      </c>
      <c r="I15" s="367">
        <f t="shared" si="1"/>
        <v>479</v>
      </c>
      <c r="J15" s="437">
        <f t="shared" si="2"/>
        <v>25616.92</v>
      </c>
      <c r="K15" s="373">
        <v>15</v>
      </c>
      <c r="L15" s="367">
        <f t="shared" si="7"/>
        <v>15</v>
      </c>
      <c r="M15" s="370">
        <f t="shared" si="3"/>
        <v>3007.05</v>
      </c>
      <c r="N15" s="369">
        <f t="shared" si="4"/>
        <v>119.23560000000001</v>
      </c>
      <c r="O15" s="370">
        <f t="shared" si="5"/>
        <v>3126.2856000000002</v>
      </c>
    </row>
    <row r="16" spans="1:15" ht="19.5" customHeight="1">
      <c r="A16" s="434">
        <v>10</v>
      </c>
      <c r="B16" s="438" t="s">
        <v>103</v>
      </c>
      <c r="C16" s="373"/>
      <c r="D16" s="371"/>
      <c r="E16" s="367">
        <f t="shared" si="6"/>
        <v>0</v>
      </c>
      <c r="F16" s="437">
        <f t="shared" si="0"/>
        <v>0</v>
      </c>
      <c r="G16" s="373">
        <v>815</v>
      </c>
      <c r="H16" s="371">
        <v>42283</v>
      </c>
      <c r="I16" s="367">
        <f t="shared" si="1"/>
        <v>815</v>
      </c>
      <c r="J16" s="437">
        <f t="shared" si="2"/>
        <v>43586.2</v>
      </c>
      <c r="K16" s="373">
        <v>22</v>
      </c>
      <c r="L16" s="367">
        <f t="shared" si="7"/>
        <v>22</v>
      </c>
      <c r="M16" s="370">
        <f t="shared" si="3"/>
        <v>4410.34</v>
      </c>
      <c r="N16" s="369">
        <f t="shared" si="4"/>
        <v>174.87888000000001</v>
      </c>
      <c r="O16" s="370">
        <f t="shared" si="5"/>
        <v>4585.2188800000004</v>
      </c>
    </row>
    <row r="17" spans="1:15" ht="19.5" customHeight="1">
      <c r="A17" s="434">
        <v>11</v>
      </c>
      <c r="B17" s="438" t="s">
        <v>104</v>
      </c>
      <c r="C17" s="439">
        <v>377</v>
      </c>
      <c r="D17" s="372">
        <v>54174.9</v>
      </c>
      <c r="E17" s="437">
        <v>500</v>
      </c>
      <c r="F17" s="437">
        <f>+E17*143.7</f>
        <v>71850</v>
      </c>
      <c r="G17" s="439">
        <v>783</v>
      </c>
      <c r="H17" s="372">
        <v>40467</v>
      </c>
      <c r="I17" s="367">
        <f t="shared" si="1"/>
        <v>783</v>
      </c>
      <c r="J17" s="437">
        <f t="shared" si="2"/>
        <v>41874.839999999997</v>
      </c>
      <c r="K17" s="367">
        <v>18</v>
      </c>
      <c r="L17" s="367">
        <f t="shared" si="7"/>
        <v>18</v>
      </c>
      <c r="M17" s="370">
        <f t="shared" si="3"/>
        <v>3608.46</v>
      </c>
      <c r="N17" s="369">
        <f t="shared" si="4"/>
        <v>143.08271999999999</v>
      </c>
      <c r="O17" s="370">
        <f t="shared" si="5"/>
        <v>3751.5427199999999</v>
      </c>
    </row>
    <row r="18" spans="1:15" ht="19.5" customHeight="1">
      <c r="A18" s="434">
        <v>12</v>
      </c>
      <c r="B18" s="438" t="s">
        <v>105</v>
      </c>
      <c r="C18" s="439">
        <v>827</v>
      </c>
      <c r="D18" s="372">
        <v>118839.9</v>
      </c>
      <c r="E18" s="367">
        <v>1000</v>
      </c>
      <c r="F18" s="437">
        <f>+E18*143.7</f>
        <v>143700</v>
      </c>
      <c r="G18" s="439">
        <v>827</v>
      </c>
      <c r="H18" s="372">
        <v>42672</v>
      </c>
      <c r="I18" s="367">
        <f t="shared" si="1"/>
        <v>827</v>
      </c>
      <c r="J18" s="437">
        <f t="shared" si="2"/>
        <v>44227.96</v>
      </c>
      <c r="K18" s="367">
        <v>22</v>
      </c>
      <c r="L18" s="367">
        <f t="shared" si="7"/>
        <v>22</v>
      </c>
      <c r="M18" s="370">
        <f t="shared" si="3"/>
        <v>4410.34</v>
      </c>
      <c r="N18" s="369">
        <f t="shared" si="4"/>
        <v>174.87888000000001</v>
      </c>
      <c r="O18" s="370">
        <f t="shared" si="5"/>
        <v>4585.2188800000004</v>
      </c>
    </row>
    <row r="19" spans="1:15" ht="32.25" customHeight="1">
      <c r="A19" s="440"/>
      <c r="B19" s="433" t="s">
        <v>88</v>
      </c>
      <c r="C19" s="441">
        <f t="shared" ref="C19:K19" si="8">SUM(C7:C18)</f>
        <v>6523</v>
      </c>
      <c r="D19" s="400">
        <f t="shared" si="8"/>
        <v>937854.10000000009</v>
      </c>
      <c r="E19" s="441">
        <f t="shared" si="8"/>
        <v>6820</v>
      </c>
      <c r="F19" s="400">
        <f>SUM(F7:F18)</f>
        <v>980034</v>
      </c>
      <c r="G19" s="441">
        <f>SUM(G7:G18)</f>
        <v>8801</v>
      </c>
      <c r="H19" s="400">
        <f>SUM(H7:H18)</f>
        <v>455064</v>
      </c>
      <c r="I19" s="441">
        <f>SUM(I7:I18)</f>
        <v>8801</v>
      </c>
      <c r="J19" s="400">
        <f>SUM(J7:J18)</f>
        <v>470677.47999999992</v>
      </c>
      <c r="K19" s="441">
        <f t="shared" si="8"/>
        <v>238</v>
      </c>
      <c r="L19" s="441">
        <f>SUM(L7:L18)</f>
        <v>242</v>
      </c>
      <c r="M19" s="400">
        <f>SUM(M7:M18)</f>
        <v>48513.740000000005</v>
      </c>
      <c r="N19" s="442">
        <f>SUM(N7:N18)</f>
        <v>1923.6676799999998</v>
      </c>
      <c r="O19" s="400">
        <f>SUM(O7:O18)</f>
        <v>50437.407680000004</v>
      </c>
    </row>
    <row r="20" spans="1:15" ht="21.75" customHeight="1">
      <c r="B20" s="377"/>
      <c r="C20" s="378"/>
      <c r="D20" s="379"/>
      <c r="E20" s="378"/>
      <c r="F20" s="379">
        <f>ROUND(F19/1000,1)</f>
        <v>980</v>
      </c>
      <c r="G20" s="378"/>
      <c r="H20" s="379"/>
      <c r="I20" s="378"/>
      <c r="J20" s="379">
        <f>ROUND(J19/1000,1)</f>
        <v>470.7</v>
      </c>
      <c r="K20" s="378"/>
      <c r="L20" s="378"/>
      <c r="M20" s="379">
        <f>ROUND(M19/1000,1)</f>
        <v>48.5</v>
      </c>
      <c r="N20" s="379">
        <f t="shared" ref="N20:O20" si="9">ROUND(N19/1000,1)</f>
        <v>1.9</v>
      </c>
      <c r="O20" s="379">
        <f t="shared" si="9"/>
        <v>50.4</v>
      </c>
    </row>
    <row r="21" spans="1:15" ht="33.75" customHeight="1" thickBot="1">
      <c r="B21" s="570" t="s">
        <v>264</v>
      </c>
      <c r="C21" s="570"/>
      <c r="D21" s="570"/>
      <c r="E21" s="380"/>
      <c r="F21" s="381"/>
      <c r="H21" s="380"/>
      <c r="M21" s="379"/>
    </row>
    <row r="22" spans="1:15" s="359" customFormat="1" ht="34.5" customHeight="1">
      <c r="A22" s="382"/>
      <c r="B22" s="383" t="s">
        <v>122</v>
      </c>
      <c r="C22" s="384" t="s">
        <v>123</v>
      </c>
      <c r="D22" s="384" t="s">
        <v>262</v>
      </c>
      <c r="E22" s="384" t="s">
        <v>262</v>
      </c>
      <c r="F22" s="385" t="s">
        <v>262</v>
      </c>
      <c r="G22" s="384" t="s">
        <v>123</v>
      </c>
      <c r="H22" s="384" t="s">
        <v>262</v>
      </c>
      <c r="I22" s="384" t="s">
        <v>262</v>
      </c>
      <c r="J22" s="386" t="s">
        <v>262</v>
      </c>
      <c r="K22" s="384" t="s">
        <v>123</v>
      </c>
      <c r="L22" s="384" t="s">
        <v>262</v>
      </c>
      <c r="M22" s="387" t="s">
        <v>262</v>
      </c>
      <c r="N22" s="382" t="s">
        <v>262</v>
      </c>
      <c r="O22" s="386" t="s">
        <v>262</v>
      </c>
    </row>
    <row r="23" spans="1:15" ht="23.25" customHeight="1">
      <c r="A23" s="388">
        <v>1</v>
      </c>
      <c r="B23" s="389"/>
      <c r="C23" s="372"/>
      <c r="D23" s="372" t="s">
        <v>262</v>
      </c>
      <c r="E23" s="372" t="s">
        <v>262</v>
      </c>
      <c r="F23" s="368"/>
      <c r="G23" s="390"/>
      <c r="H23" s="372" t="s">
        <v>262</v>
      </c>
      <c r="I23" s="372" t="s">
        <v>262</v>
      </c>
      <c r="J23" s="391"/>
      <c r="K23" s="390"/>
      <c r="L23" s="372" t="s">
        <v>262</v>
      </c>
      <c r="M23" s="392"/>
      <c r="N23" s="443" t="s">
        <v>262</v>
      </c>
      <c r="O23" s="444" t="s">
        <v>262</v>
      </c>
    </row>
    <row r="24" spans="1:15" ht="23.25" customHeight="1">
      <c r="A24" s="388">
        <v>2</v>
      </c>
      <c r="B24" s="389"/>
      <c r="C24" s="372"/>
      <c r="D24" s="372" t="s">
        <v>262</v>
      </c>
      <c r="E24" s="372" t="s">
        <v>262</v>
      </c>
      <c r="F24" s="368"/>
      <c r="G24" s="390"/>
      <c r="H24" s="372" t="s">
        <v>262</v>
      </c>
      <c r="I24" s="372" t="s">
        <v>262</v>
      </c>
      <c r="J24" s="391"/>
      <c r="K24" s="390"/>
      <c r="L24" s="372" t="s">
        <v>262</v>
      </c>
      <c r="M24" s="392"/>
      <c r="N24" s="443" t="s">
        <v>262</v>
      </c>
      <c r="O24" s="444" t="s">
        <v>262</v>
      </c>
    </row>
    <row r="25" spans="1:15" s="364" customFormat="1" ht="23.25" customHeight="1">
      <c r="A25" s="365">
        <v>3</v>
      </c>
      <c r="B25" s="393"/>
      <c r="C25" s="394"/>
      <c r="D25" s="394" t="s">
        <v>262</v>
      </c>
      <c r="E25" s="394" t="s">
        <v>262</v>
      </c>
      <c r="F25" s="395"/>
      <c r="G25" s="396"/>
      <c r="H25" s="394" t="s">
        <v>262</v>
      </c>
      <c r="I25" s="394" t="s">
        <v>262</v>
      </c>
      <c r="J25" s="395"/>
      <c r="K25" s="396"/>
      <c r="L25" s="394" t="s">
        <v>262</v>
      </c>
      <c r="M25" s="397"/>
      <c r="N25" s="445" t="s">
        <v>262</v>
      </c>
      <c r="O25" s="446" t="s">
        <v>262</v>
      </c>
    </row>
    <row r="26" spans="1:15" s="359" customFormat="1" ht="24" customHeight="1">
      <c r="A26" s="398"/>
      <c r="B26" s="399" t="s">
        <v>67</v>
      </c>
      <c r="C26" s="400" t="s">
        <v>262</v>
      </c>
      <c r="D26" s="400" t="s">
        <v>262</v>
      </c>
      <c r="E26" s="400" t="s">
        <v>262</v>
      </c>
      <c r="F26" s="401">
        <f>SUM(F23:F25)</f>
        <v>0</v>
      </c>
      <c r="G26" s="402" t="s">
        <v>262</v>
      </c>
      <c r="H26" s="400" t="s">
        <v>262</v>
      </c>
      <c r="I26" s="400" t="s">
        <v>262</v>
      </c>
      <c r="J26" s="401">
        <f>SUM(J23:J25)</f>
        <v>0</v>
      </c>
      <c r="K26" s="402" t="s">
        <v>262</v>
      </c>
      <c r="L26" s="400" t="s">
        <v>262</v>
      </c>
      <c r="M26" s="403">
        <f>SUM(M23:M25)</f>
        <v>0</v>
      </c>
      <c r="N26" s="398" t="s">
        <v>262</v>
      </c>
      <c r="O26" s="404" t="s">
        <v>262</v>
      </c>
    </row>
    <row r="27" spans="1:15" s="359" customFormat="1" ht="27" customHeight="1" thickBot="1">
      <c r="A27" s="405"/>
      <c r="B27" s="406" t="s">
        <v>199</v>
      </c>
      <c r="C27" s="374"/>
      <c r="D27" s="374" t="s">
        <v>262</v>
      </c>
      <c r="E27" s="374" t="s">
        <v>262</v>
      </c>
      <c r="F27" s="375">
        <f>+F20-F26</f>
        <v>980</v>
      </c>
      <c r="G27" s="407" t="s">
        <v>262</v>
      </c>
      <c r="H27" s="374" t="s">
        <v>262</v>
      </c>
      <c r="I27" s="374" t="s">
        <v>262</v>
      </c>
      <c r="J27" s="375">
        <f>J20-J26</f>
        <v>470.7</v>
      </c>
      <c r="K27" s="407" t="s">
        <v>262</v>
      </c>
      <c r="L27" s="374" t="s">
        <v>262</v>
      </c>
      <c r="M27" s="376">
        <f>M20-M26</f>
        <v>48.5</v>
      </c>
      <c r="N27" s="405" t="s">
        <v>262</v>
      </c>
      <c r="O27" s="375">
        <f>+O20-M26</f>
        <v>50.4</v>
      </c>
    </row>
    <row r="28" spans="1:15" s="359" customFormat="1" ht="25.5" customHeight="1" thickBot="1">
      <c r="B28" s="408"/>
      <c r="F28" s="379"/>
      <c r="J28" s="409" t="s">
        <v>124</v>
      </c>
      <c r="K28" s="410"/>
      <c r="L28" s="410"/>
      <c r="M28" s="411">
        <f>+F26+J26+M26</f>
        <v>0</v>
      </c>
    </row>
    <row r="29" spans="1:15" s="359" customFormat="1" ht="20.25" customHeight="1">
      <c r="B29" s="408"/>
      <c r="F29" s="379"/>
      <c r="M29" s="379"/>
    </row>
    <row r="30" spans="1:15" s="377" customFormat="1" ht="25.5" customHeight="1">
      <c r="B30" s="412"/>
      <c r="C30" s="566" t="s">
        <v>2</v>
      </c>
      <c r="D30" s="566"/>
      <c r="E30" s="412"/>
      <c r="F30" s="412"/>
      <c r="G30" s="571"/>
      <c r="H30" s="571"/>
      <c r="I30" s="413"/>
      <c r="J30" s="550" t="str">
        <f>+'Ekamut-caxs'!D71</f>
        <v>Լ․ Ուլիխանյան</v>
      </c>
      <c r="K30" s="550"/>
      <c r="M30" s="381"/>
    </row>
    <row r="31" spans="1:15" s="359" customFormat="1">
      <c r="C31" s="414"/>
      <c r="D31" s="414"/>
      <c r="E31" s="415"/>
      <c r="F31" s="415"/>
      <c r="G31" s="572" t="s">
        <v>89</v>
      </c>
      <c r="H31" s="572"/>
      <c r="I31" s="416"/>
      <c r="J31" s="572" t="s">
        <v>106</v>
      </c>
      <c r="K31" s="572"/>
    </row>
    <row r="32" spans="1:15" s="377" customFormat="1" ht="23.25" customHeight="1">
      <c r="B32" s="412"/>
      <c r="C32" s="417" t="s">
        <v>6</v>
      </c>
      <c r="D32" s="417"/>
      <c r="E32" s="412"/>
      <c r="F32" s="412"/>
      <c r="G32" s="573"/>
      <c r="H32" s="573"/>
      <c r="I32" s="418"/>
      <c r="J32" s="573" t="str">
        <f>+'Ekamut-caxs'!D73</f>
        <v>Ա․ Սողոմոնյան</v>
      </c>
      <c r="K32" s="573"/>
    </row>
    <row r="33" spans="3:13" s="359" customFormat="1">
      <c r="C33" s="380"/>
      <c r="D33" s="380"/>
      <c r="G33" s="572" t="s">
        <v>89</v>
      </c>
      <c r="H33" s="572"/>
      <c r="I33" s="416"/>
      <c r="J33" s="572" t="s">
        <v>106</v>
      </c>
      <c r="K33" s="572"/>
    </row>
    <row r="34" spans="3:13">
      <c r="F34" s="419" t="s">
        <v>1</v>
      </c>
    </row>
    <row r="35" spans="3:13" ht="16.5" customHeight="1">
      <c r="C35" s="420" t="s">
        <v>107</v>
      </c>
      <c r="D35" s="420"/>
      <c r="E35" s="420" t="s">
        <v>108</v>
      </c>
      <c r="F35" s="420" t="s">
        <v>265</v>
      </c>
      <c r="I35" s="421" t="s">
        <v>109</v>
      </c>
      <c r="J35" s="422" t="s">
        <v>188</v>
      </c>
      <c r="K35" s="422"/>
      <c r="L35" s="422" t="s">
        <v>189</v>
      </c>
      <c r="M35" s="422" t="s">
        <v>243</v>
      </c>
    </row>
    <row r="36" spans="3:13" ht="16.5" customHeight="1">
      <c r="C36" s="420" t="s">
        <v>110</v>
      </c>
      <c r="D36" s="420"/>
      <c r="E36" s="420" t="s">
        <v>108</v>
      </c>
      <c r="F36" s="420" t="s">
        <v>197</v>
      </c>
      <c r="I36" s="569" t="s">
        <v>200</v>
      </c>
      <c r="J36" s="569"/>
      <c r="K36" s="422"/>
      <c r="L36" s="569" t="s">
        <v>238</v>
      </c>
      <c r="M36" s="569"/>
    </row>
    <row r="37" spans="3:13">
      <c r="C37" s="420"/>
      <c r="D37" s="420"/>
      <c r="E37" s="569" t="s">
        <v>201</v>
      </c>
      <c r="F37" s="569"/>
      <c r="I37" s="569"/>
      <c r="J37" s="569"/>
      <c r="K37" s="422"/>
      <c r="L37" s="569"/>
      <c r="M37" s="569"/>
    </row>
    <row r="38" spans="3:13">
      <c r="C38" s="420"/>
      <c r="D38" s="420"/>
      <c r="E38" s="569"/>
      <c r="F38" s="569"/>
    </row>
  </sheetData>
  <sheetProtection algorithmName="SHA-512" hashValue="wKBtaoYPhmU/XDYfpNM1MuOeQ4uF27PmZ0ATDmMRY5EHrq1pPg3qPaxVZTeNRdFlQ0qs9aHV5dp0SUT8GCRmww==" saltValue="hxYVDfkusvTVjodHUZilow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0"/>
  <sheetViews>
    <sheetView view="pageBreakPreview" topLeftCell="A17" zoomScaleSheetLayoutView="100" workbookViewId="0">
      <selection activeCell="D68" sqref="D68:E68"/>
    </sheetView>
  </sheetViews>
  <sheetFormatPr defaultColWidth="9.140625" defaultRowHeight="13.5"/>
  <cols>
    <col min="1" max="1" width="4.42578125" style="321" customWidth="1"/>
    <col min="2" max="2" width="26.7109375" style="320" customWidth="1"/>
    <col min="3" max="3" width="13.7109375" style="320" customWidth="1"/>
    <col min="4" max="4" width="13" style="320" customWidth="1"/>
    <col min="5" max="5" width="9.42578125" style="320" customWidth="1"/>
    <col min="6" max="6" width="10.28515625" style="320" customWidth="1"/>
    <col min="7" max="7" width="7.5703125" style="320" customWidth="1"/>
    <col min="8" max="8" width="11" style="320" customWidth="1"/>
    <col min="9" max="9" width="12.140625" style="320" customWidth="1"/>
    <col min="10" max="16384" width="9.140625" style="320"/>
  </cols>
  <sheetData>
    <row r="1" spans="1:17" s="319" customFormat="1" ht="24" customHeight="1">
      <c r="A1" s="578" t="s">
        <v>65</v>
      </c>
      <c r="B1" s="578"/>
      <c r="C1" s="578"/>
      <c r="D1" s="578"/>
      <c r="E1" s="578"/>
      <c r="F1" s="578"/>
      <c r="G1" s="578"/>
      <c r="H1" s="578"/>
    </row>
    <row r="2" spans="1:17" ht="40.5" customHeight="1">
      <c r="A2" s="579" t="str">
        <f>+'Ekamut-caxs'!A7:E7</f>
        <v>«Երևանի Նոր Նորք վարչական շրջանի Ս․ Ասլամազյանի անվան թիվ 1 երաժշտական դպրոց» ՀՈԱԿ-ի</v>
      </c>
      <c r="B2" s="579"/>
      <c r="C2" s="579"/>
      <c r="D2" s="579"/>
      <c r="E2" s="579"/>
      <c r="F2" s="579"/>
      <c r="G2" s="579"/>
      <c r="H2" s="579"/>
    </row>
    <row r="3" spans="1:17" ht="41.25" customHeight="1">
      <c r="A3" s="579" t="s">
        <v>209</v>
      </c>
      <c r="B3" s="579"/>
      <c r="C3" s="579"/>
      <c r="D3" s="579"/>
      <c r="E3" s="579"/>
      <c r="F3" s="579"/>
      <c r="G3" s="579"/>
      <c r="H3" s="579"/>
    </row>
    <row r="5" spans="1:17" ht="14.25" thickBot="1">
      <c r="H5" s="320" t="s">
        <v>0</v>
      </c>
    </row>
    <row r="6" spans="1:17" ht="48.75" customHeight="1">
      <c r="A6" s="580" t="s">
        <v>3</v>
      </c>
      <c r="B6" s="582" t="s">
        <v>210</v>
      </c>
      <c r="C6" s="584" t="s">
        <v>211</v>
      </c>
      <c r="D6" s="586" t="s">
        <v>212</v>
      </c>
      <c r="E6" s="586" t="s">
        <v>213</v>
      </c>
      <c r="F6" s="587"/>
      <c r="G6" s="587"/>
      <c r="H6" s="574"/>
      <c r="I6" s="574" t="s">
        <v>214</v>
      </c>
    </row>
    <row r="7" spans="1:17" ht="60" customHeight="1" thickBot="1">
      <c r="A7" s="581"/>
      <c r="B7" s="583"/>
      <c r="C7" s="585"/>
      <c r="D7" s="585"/>
      <c r="E7" s="322" t="s">
        <v>88</v>
      </c>
      <c r="F7" s="323" t="s">
        <v>215</v>
      </c>
      <c r="G7" s="323" t="s">
        <v>216</v>
      </c>
      <c r="H7" s="324" t="s">
        <v>217</v>
      </c>
      <c r="I7" s="575"/>
    </row>
    <row r="8" spans="1:17" s="331" customFormat="1" ht="39.75" customHeight="1">
      <c r="A8" s="325">
        <v>1</v>
      </c>
      <c r="B8" s="326" t="s">
        <v>218</v>
      </c>
      <c r="C8" s="327">
        <v>28.3</v>
      </c>
      <c r="D8" s="328">
        <v>8</v>
      </c>
      <c r="E8" s="328">
        <f>+F8+G8+H8</f>
        <v>176</v>
      </c>
      <c r="F8" s="329">
        <v>137</v>
      </c>
      <c r="G8" s="329">
        <v>10</v>
      </c>
      <c r="H8" s="329">
        <v>29</v>
      </c>
      <c r="I8" s="330">
        <f>+F8*C8</f>
        <v>3877.1</v>
      </c>
      <c r="N8" s="320"/>
      <c r="O8" s="320"/>
      <c r="P8" s="320"/>
      <c r="Q8" s="320"/>
    </row>
    <row r="9" spans="1:17" s="331" customFormat="1" ht="39.75" customHeight="1">
      <c r="A9" s="332"/>
      <c r="B9" s="333" t="s">
        <v>219</v>
      </c>
      <c r="C9" s="334">
        <f>+C8/2</f>
        <v>14.15</v>
      </c>
      <c r="D9" s="335"/>
      <c r="E9" s="328">
        <f t="shared" ref="E9:E18" si="0">+F9+G9+H9</f>
        <v>17</v>
      </c>
      <c r="F9" s="336">
        <v>17</v>
      </c>
      <c r="G9" s="336"/>
      <c r="H9" s="336"/>
      <c r="I9" s="337">
        <f t="shared" ref="I9:I18" si="1">+F9*C9</f>
        <v>240.55</v>
      </c>
      <c r="N9" s="320"/>
      <c r="O9" s="320"/>
      <c r="P9" s="320"/>
      <c r="Q9" s="320"/>
    </row>
    <row r="10" spans="1:17" s="331" customFormat="1" ht="39.75" customHeight="1">
      <c r="A10" s="332">
        <v>2</v>
      </c>
      <c r="B10" s="333" t="s">
        <v>220</v>
      </c>
      <c r="C10" s="334">
        <v>24.3</v>
      </c>
      <c r="D10" s="335"/>
      <c r="E10" s="328">
        <f t="shared" si="0"/>
        <v>35</v>
      </c>
      <c r="F10" s="336">
        <v>21</v>
      </c>
      <c r="G10" s="336"/>
      <c r="H10" s="336">
        <v>14</v>
      </c>
      <c r="I10" s="337">
        <f t="shared" si="1"/>
        <v>510.3</v>
      </c>
    </row>
    <row r="11" spans="1:17" s="331" customFormat="1" ht="39.75" customHeight="1">
      <c r="A11" s="332"/>
      <c r="B11" s="333" t="s">
        <v>219</v>
      </c>
      <c r="C11" s="334">
        <f>+C10/2</f>
        <v>12.15</v>
      </c>
      <c r="D11" s="335"/>
      <c r="E11" s="328">
        <f t="shared" si="0"/>
        <v>2</v>
      </c>
      <c r="F11" s="336">
        <v>2</v>
      </c>
      <c r="G11" s="336"/>
      <c r="H11" s="336"/>
      <c r="I11" s="337">
        <f t="shared" si="1"/>
        <v>24.3</v>
      </c>
    </row>
    <row r="12" spans="1:17" s="331" customFormat="1" ht="39.75" customHeight="1">
      <c r="A12" s="332">
        <v>3</v>
      </c>
      <c r="B12" s="333" t="s">
        <v>221</v>
      </c>
      <c r="C12" s="334">
        <v>21.8</v>
      </c>
      <c r="D12" s="335"/>
      <c r="E12" s="328">
        <f t="shared" si="0"/>
        <v>0</v>
      </c>
      <c r="F12" s="336"/>
      <c r="G12" s="336"/>
      <c r="H12" s="336"/>
      <c r="I12" s="337">
        <f t="shared" si="1"/>
        <v>0</v>
      </c>
    </row>
    <row r="13" spans="1:17" s="331" customFormat="1" ht="39.75" customHeight="1">
      <c r="A13" s="332"/>
      <c r="B13" s="333" t="s">
        <v>219</v>
      </c>
      <c r="C13" s="334">
        <f>+C12/2</f>
        <v>10.9</v>
      </c>
      <c r="D13" s="335"/>
      <c r="E13" s="328">
        <f t="shared" si="0"/>
        <v>0</v>
      </c>
      <c r="F13" s="336"/>
      <c r="G13" s="336"/>
      <c r="H13" s="336"/>
      <c r="I13" s="337">
        <f t="shared" si="1"/>
        <v>0</v>
      </c>
    </row>
    <row r="14" spans="1:17" s="331" customFormat="1" ht="42" customHeight="1">
      <c r="A14" s="332">
        <v>4</v>
      </c>
      <c r="B14" s="333" t="s">
        <v>222</v>
      </c>
      <c r="C14" s="334">
        <v>27.2</v>
      </c>
      <c r="D14" s="335"/>
      <c r="E14" s="328">
        <f t="shared" si="0"/>
        <v>30</v>
      </c>
      <c r="F14" s="336">
        <v>25</v>
      </c>
      <c r="G14" s="336"/>
      <c r="H14" s="336">
        <v>5</v>
      </c>
      <c r="I14" s="337">
        <f t="shared" si="1"/>
        <v>680</v>
      </c>
    </row>
    <row r="15" spans="1:17" s="331" customFormat="1" ht="42" customHeight="1">
      <c r="A15" s="332"/>
      <c r="B15" s="333" t="s">
        <v>219</v>
      </c>
      <c r="C15" s="334">
        <f>+C14/2</f>
        <v>13.6</v>
      </c>
      <c r="D15" s="335"/>
      <c r="E15" s="328">
        <f t="shared" si="0"/>
        <v>2</v>
      </c>
      <c r="F15" s="336">
        <v>2</v>
      </c>
      <c r="G15" s="336"/>
      <c r="H15" s="336"/>
      <c r="I15" s="337">
        <f t="shared" si="1"/>
        <v>27.2</v>
      </c>
    </row>
    <row r="16" spans="1:17" s="331" customFormat="1" ht="37.5" customHeight="1">
      <c r="A16" s="332">
        <v>5</v>
      </c>
      <c r="B16" s="333" t="s">
        <v>223</v>
      </c>
      <c r="C16" s="334">
        <v>21</v>
      </c>
      <c r="D16" s="335">
        <v>8</v>
      </c>
      <c r="E16" s="328">
        <f t="shared" si="0"/>
        <v>13</v>
      </c>
      <c r="F16" s="336"/>
      <c r="G16" s="336"/>
      <c r="H16" s="336">
        <v>13</v>
      </c>
      <c r="I16" s="337">
        <f t="shared" si="1"/>
        <v>0</v>
      </c>
    </row>
    <row r="17" spans="1:17" s="331" customFormat="1" ht="37.5" customHeight="1">
      <c r="A17" s="332">
        <v>6</v>
      </c>
      <c r="B17" s="333" t="s">
        <v>224</v>
      </c>
      <c r="C17" s="334">
        <v>13</v>
      </c>
      <c r="D17" s="335">
        <v>8</v>
      </c>
      <c r="E17" s="328">
        <f t="shared" si="0"/>
        <v>44</v>
      </c>
      <c r="F17" s="336"/>
      <c r="G17" s="336"/>
      <c r="H17" s="336">
        <v>44</v>
      </c>
      <c r="I17" s="337">
        <f t="shared" si="1"/>
        <v>0</v>
      </c>
    </row>
    <row r="18" spans="1:17" s="331" customFormat="1" ht="37.5" customHeight="1">
      <c r="A18" s="338">
        <v>7</v>
      </c>
      <c r="B18" s="339" t="s">
        <v>225</v>
      </c>
      <c r="C18" s="340">
        <v>12.2</v>
      </c>
      <c r="D18" s="341"/>
      <c r="E18" s="328">
        <f t="shared" si="0"/>
        <v>0</v>
      </c>
      <c r="F18" s="336"/>
      <c r="G18" s="336"/>
      <c r="H18" s="336"/>
      <c r="I18" s="337">
        <f t="shared" si="1"/>
        <v>0</v>
      </c>
    </row>
    <row r="19" spans="1:17" s="331" customFormat="1" ht="44.25" customHeight="1" thickBot="1">
      <c r="A19" s="342"/>
      <c r="B19" s="343" t="s">
        <v>67</v>
      </c>
      <c r="C19" s="344"/>
      <c r="D19" s="344"/>
      <c r="E19" s="335">
        <f>SUM(E8:E18)</f>
        <v>319</v>
      </c>
      <c r="F19" s="345">
        <f>SUM(F8:F18)</f>
        <v>204</v>
      </c>
      <c r="G19" s="345">
        <f t="shared" ref="G19:H19" si="2">SUM(G8:G18)</f>
        <v>10</v>
      </c>
      <c r="H19" s="345">
        <f t="shared" si="2"/>
        <v>105</v>
      </c>
      <c r="I19" s="337">
        <f>SUM(I8:I18)</f>
        <v>5359.45</v>
      </c>
    </row>
    <row r="20" spans="1:17" ht="20.25" customHeight="1">
      <c r="B20" s="320" t="s">
        <v>226</v>
      </c>
      <c r="H20" s="491">
        <v>95</v>
      </c>
      <c r="I20" s="320">
        <f>+I19*12+750*12</f>
        <v>73313.399999999994</v>
      </c>
      <c r="N20" s="331"/>
      <c r="O20" s="331"/>
      <c r="P20" s="331"/>
      <c r="Q20" s="331"/>
    </row>
    <row r="21" spans="1:17" ht="20.25" customHeight="1">
      <c r="B21" s="319"/>
    </row>
    <row r="22" spans="1:17" ht="20.25" hidden="1" customHeight="1">
      <c r="B22" s="319"/>
    </row>
    <row r="23" spans="1:17" ht="20.25" customHeight="1">
      <c r="B23" s="319"/>
    </row>
    <row r="24" spans="1:17" ht="23.25" customHeight="1">
      <c r="B24" s="346" t="s">
        <v>2</v>
      </c>
      <c r="E24" s="588" t="str">
        <f>+'Ekamut-caxs'!D71</f>
        <v>Լ․ Ուլիխանյան</v>
      </c>
      <c r="F24" s="588"/>
      <c r="G24" s="588"/>
      <c r="H24" s="588"/>
    </row>
    <row r="25" spans="1:17" ht="17.25">
      <c r="B25" s="347" t="s">
        <v>4</v>
      </c>
      <c r="E25" s="576" t="s">
        <v>5</v>
      </c>
      <c r="F25" s="576"/>
      <c r="G25" s="576"/>
      <c r="H25" s="576"/>
    </row>
    <row r="26" spans="1:17" ht="18" customHeight="1">
      <c r="B26" s="331" t="s">
        <v>6</v>
      </c>
      <c r="E26" s="577" t="str">
        <f>+'Ekamut-caxs'!D73</f>
        <v>Ա․ Սողոմոնյան</v>
      </c>
      <c r="F26" s="577"/>
      <c r="G26" s="577"/>
      <c r="H26" s="577"/>
    </row>
    <row r="27" spans="1:17" ht="16.5" customHeight="1">
      <c r="B27" s="321" t="s">
        <v>176</v>
      </c>
      <c r="E27" s="576" t="s">
        <v>5</v>
      </c>
      <c r="F27" s="576"/>
      <c r="G27" s="576"/>
      <c r="H27" s="576"/>
    </row>
    <row r="29" spans="1:17" ht="15.75" customHeight="1"/>
    <row r="30" spans="1:17" ht="21" customHeight="1"/>
  </sheetData>
  <sheetProtection algorithmName="SHA-512" hashValue="Zr2ResD0UfCJkvInWsk/lgiGQuohNQrmHJ6bO2XoMPYdk0UORB3CGHbtHjher3/ossky1RgsbQ7+SsHrOeJQcw==" saltValue="blJCXVh2i+CKPvAe9+dfQQ==" spinCount="100000" sheet="1" objects="1" scenarios="1"/>
  <mergeCells count="13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  <mergeCell ref="E24:H24"/>
  </mergeCells>
  <pageMargins left="0.15" right="0.17" top="0.27" bottom="0.22" header="0.18" footer="0.15"/>
  <pageSetup paperSize="9" scale="8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57" hidden="1" customWidth="1"/>
    <col min="2" max="2" width="4.7109375" style="357" hidden="1" customWidth="1"/>
    <col min="3" max="3" width="4.5703125" style="357" bestFit="1" customWidth="1"/>
    <col min="4" max="4" width="19.85546875" style="358" customWidth="1"/>
    <col min="5" max="15" width="9" style="352" customWidth="1"/>
    <col min="16" max="25" width="9.140625" style="352" customWidth="1"/>
    <col min="26" max="26" width="10.7109375" style="352" customWidth="1"/>
    <col min="27" max="27" width="11.85546875" style="352" customWidth="1"/>
    <col min="28" max="28" width="12.28515625" style="352" customWidth="1"/>
    <col min="29" max="16384" width="9.140625" style="352"/>
  </cols>
  <sheetData>
    <row r="1" spans="1:28" ht="22.5" customHeight="1">
      <c r="A1" s="595" t="s">
        <v>279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  <c r="O1" s="596"/>
      <c r="P1" s="596"/>
      <c r="Q1" s="596"/>
      <c r="R1" s="596"/>
      <c r="S1" s="596"/>
      <c r="T1" s="596"/>
      <c r="U1" s="596"/>
      <c r="V1" s="596"/>
      <c r="W1" s="596"/>
      <c r="X1" s="596"/>
      <c r="Y1" s="596"/>
      <c r="Z1" s="596"/>
      <c r="AA1" s="596"/>
      <c r="AB1" s="597"/>
    </row>
    <row r="2" spans="1:28" ht="30" customHeight="1">
      <c r="A2" s="598"/>
      <c r="B2" s="599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600"/>
      <c r="AB2" s="601"/>
    </row>
    <row r="3" spans="1:28" ht="14.25" customHeight="1">
      <c r="A3" s="353"/>
      <c r="B3" s="354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  <c r="Z3" s="475"/>
      <c r="AA3" s="475"/>
      <c r="AB3" s="476" t="s">
        <v>0</v>
      </c>
    </row>
    <row r="4" spans="1:28" ht="30" customHeight="1" thickBot="1">
      <c r="A4" s="353"/>
      <c r="B4" s="354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475"/>
      <c r="X4" s="475"/>
      <c r="Y4" s="475"/>
      <c r="Z4" s="475"/>
      <c r="AA4" s="475"/>
      <c r="AB4" s="475"/>
    </row>
    <row r="5" spans="1:28" s="357" customFormat="1" ht="108" customHeight="1">
      <c r="A5" s="355"/>
      <c r="B5" s="472"/>
      <c r="C5" s="611" t="s">
        <v>3</v>
      </c>
      <c r="D5" s="609" t="s">
        <v>122</v>
      </c>
      <c r="E5" s="477" t="s">
        <v>244</v>
      </c>
      <c r="F5" s="478" t="s">
        <v>245</v>
      </c>
      <c r="G5" s="478" t="s">
        <v>246</v>
      </c>
      <c r="H5" s="478" t="s">
        <v>247</v>
      </c>
      <c r="I5" s="478" t="s">
        <v>248</v>
      </c>
      <c r="J5" s="478" t="s">
        <v>249</v>
      </c>
      <c r="K5" s="479" t="s">
        <v>281</v>
      </c>
      <c r="L5" s="477" t="s">
        <v>250</v>
      </c>
      <c r="M5" s="479" t="s">
        <v>251</v>
      </c>
      <c r="N5" s="477" t="s">
        <v>221</v>
      </c>
      <c r="O5" s="479" t="s">
        <v>251</v>
      </c>
      <c r="P5" s="477" t="s">
        <v>252</v>
      </c>
      <c r="Q5" s="479" t="s">
        <v>280</v>
      </c>
      <c r="R5" s="477" t="s">
        <v>253</v>
      </c>
      <c r="S5" s="479" t="s">
        <v>254</v>
      </c>
      <c r="T5" s="477" t="s">
        <v>255</v>
      </c>
      <c r="U5" s="479" t="s">
        <v>282</v>
      </c>
      <c r="V5" s="477" t="s">
        <v>256</v>
      </c>
      <c r="W5" s="479" t="s">
        <v>283</v>
      </c>
      <c r="X5" s="477" t="s">
        <v>257</v>
      </c>
      <c r="Y5" s="479" t="s">
        <v>284</v>
      </c>
      <c r="Z5" s="593" t="s">
        <v>286</v>
      </c>
      <c r="AA5" s="591" t="s">
        <v>258</v>
      </c>
      <c r="AB5" s="589" t="s">
        <v>259</v>
      </c>
    </row>
    <row r="6" spans="1:28" s="480" customFormat="1" ht="23.25" customHeight="1">
      <c r="A6" s="356"/>
      <c r="B6" s="473"/>
      <c r="C6" s="612"/>
      <c r="D6" s="610"/>
      <c r="E6" s="606">
        <v>28.3</v>
      </c>
      <c r="F6" s="607"/>
      <c r="G6" s="607"/>
      <c r="H6" s="607"/>
      <c r="I6" s="607"/>
      <c r="J6" s="607"/>
      <c r="K6" s="608"/>
      <c r="L6" s="604">
        <v>24.3</v>
      </c>
      <c r="M6" s="605"/>
      <c r="N6" s="604">
        <v>21.8</v>
      </c>
      <c r="O6" s="605"/>
      <c r="P6" s="604">
        <v>32.5</v>
      </c>
      <c r="Q6" s="605"/>
      <c r="R6" s="604">
        <v>27.2</v>
      </c>
      <c r="S6" s="605"/>
      <c r="T6" s="602">
        <v>21</v>
      </c>
      <c r="U6" s="603"/>
      <c r="V6" s="602">
        <v>13</v>
      </c>
      <c r="W6" s="603"/>
      <c r="X6" s="604">
        <v>12.2</v>
      </c>
      <c r="Y6" s="605"/>
      <c r="Z6" s="594"/>
      <c r="AA6" s="592"/>
      <c r="AB6" s="590"/>
    </row>
    <row r="7" spans="1:28" s="357" customFormat="1" ht="97.5" customHeight="1" thickBot="1">
      <c r="A7" s="355">
        <v>198</v>
      </c>
      <c r="B7" s="472">
        <v>1</v>
      </c>
      <c r="C7" s="474">
        <v>1</v>
      </c>
      <c r="D7" s="481" t="s">
        <v>260</v>
      </c>
      <c r="E7" s="468"/>
      <c r="F7" s="469"/>
      <c r="G7" s="470"/>
      <c r="H7" s="471"/>
      <c r="I7" s="470"/>
      <c r="J7" s="483">
        <f>+E7+F7+G7+H7+I7</f>
        <v>0</v>
      </c>
      <c r="K7" s="484">
        <f>+J7*E6</f>
        <v>0</v>
      </c>
      <c r="L7" s="482"/>
      <c r="M7" s="484">
        <f>+L7*L6</f>
        <v>0</v>
      </c>
      <c r="N7" s="482"/>
      <c r="O7" s="484">
        <f>+N7*N6</f>
        <v>0</v>
      </c>
      <c r="P7" s="482"/>
      <c r="Q7" s="484">
        <f>+P7*P6</f>
        <v>0</v>
      </c>
      <c r="R7" s="474"/>
      <c r="S7" s="484">
        <f>+R7*R6</f>
        <v>0</v>
      </c>
      <c r="T7" s="474"/>
      <c r="U7" s="484">
        <f>+T7*T6</f>
        <v>0</v>
      </c>
      <c r="V7" s="474"/>
      <c r="W7" s="484">
        <f>+V7*V6</f>
        <v>0</v>
      </c>
      <c r="X7" s="474"/>
      <c r="Y7" s="484">
        <f>+X7*X6</f>
        <v>0</v>
      </c>
      <c r="Z7" s="474">
        <f>+J7+L7+N7+P7+R7+T7+V7+X7</f>
        <v>0</v>
      </c>
      <c r="AA7" s="484">
        <f>+K7+M7+O7+Q7+S7+U7+W7+Y7</f>
        <v>0</v>
      </c>
      <c r="AB7" s="48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Лист1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https://mul2.yerevan.am/tasks/1456022/oneclick/Aslamazyan.xlsx?token=524813a474fccb528285ec2bedc3563d</cp:keywords>
  <cp:lastModifiedBy>Lusine Petrosyan</cp:lastModifiedBy>
  <cp:lastPrinted>2024-04-11T11:00:19Z</cp:lastPrinted>
  <dcterms:created xsi:type="dcterms:W3CDTF">1996-10-14T23:33:28Z</dcterms:created>
  <dcterms:modified xsi:type="dcterms:W3CDTF">2024-04-18T15:22:39Z</dcterms:modified>
</cp:coreProperties>
</file>